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ABR 2024\"/>
    </mc:Choice>
  </mc:AlternateContent>
  <bookViews>
    <workbookView xWindow="-120" yWindow="-120" windowWidth="21840" windowHeight="13140" tabRatio="834"/>
  </bookViews>
  <sheets>
    <sheet name="Gest_Vist-MESES" sheetId="33" r:id="rId1"/>
    <sheet name="CONSOL_DIST " sheetId="32" r:id="rId2"/>
    <sheet name="DINAM_DIST" sheetId="38" state="hidden" r:id="rId3"/>
    <sheet name="CONSOL_EESS" sheetId="10" r:id="rId4"/>
    <sheet name="DINA_EESS" sheetId="31" state="hidden" r:id="rId5"/>
    <sheet name="DISTRITOS ORDEN" sheetId="41" state="hidden" r:id="rId6"/>
    <sheet name="Hoja2" sheetId="39" state="hidden" r:id="rId7"/>
    <sheet name="Hoja3" sheetId="40" state="hidden" r:id="rId8"/>
  </sheets>
  <definedNames>
    <definedName name="_xlnm._FilterDatabase" localSheetId="0" hidden="1">'Gest_Vist-MESES'!$A$9:$U$9</definedName>
    <definedName name="distritos">'DISTRITOS ORDEN'!$A$1:$B$8</definedName>
    <definedName name="DX_VIOLENCIA_DIC">#REF!</definedName>
    <definedName name="TRATAMIENTO_DIC">#REF!</definedName>
  </definedNames>
  <calcPr calcId="162913"/>
  <pivotCaches>
    <pivotCache cacheId="27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11" i="10" l="1"/>
  <c r="AL11" i="10"/>
  <c r="AJ11" i="10"/>
  <c r="AI11" i="10"/>
  <c r="AG11" i="10"/>
  <c r="AF11" i="10"/>
  <c r="AD11" i="10"/>
  <c r="AC11" i="10"/>
  <c r="AA11" i="10"/>
  <c r="Z11" i="10"/>
  <c r="X11" i="10"/>
  <c r="W11" i="10"/>
  <c r="U11" i="10"/>
  <c r="T11" i="10"/>
  <c r="R11" i="10"/>
  <c r="Q11" i="10"/>
  <c r="O11" i="10"/>
  <c r="N11" i="10"/>
  <c r="L11" i="10"/>
  <c r="K11" i="10"/>
  <c r="I11" i="10"/>
  <c r="H11" i="10"/>
  <c r="F11" i="10"/>
  <c r="E11" i="10"/>
  <c r="B57" i="10"/>
  <c r="C57" i="10"/>
  <c r="G57" i="10"/>
  <c r="J57" i="10"/>
  <c r="M57" i="10"/>
  <c r="P57" i="10"/>
  <c r="S57" i="10"/>
  <c r="V57" i="10"/>
  <c r="Y57" i="10"/>
  <c r="AB57" i="10"/>
  <c r="AE57" i="10"/>
  <c r="AH57" i="10"/>
  <c r="AK57" i="10"/>
  <c r="AN57" i="10"/>
  <c r="B58" i="10"/>
  <c r="C58" i="10"/>
  <c r="G58" i="10"/>
  <c r="J58" i="10"/>
  <c r="M58" i="10"/>
  <c r="P58" i="10"/>
  <c r="S58" i="10"/>
  <c r="V58" i="10"/>
  <c r="Y58" i="10"/>
  <c r="AB58" i="10"/>
  <c r="AE58" i="10"/>
  <c r="AH58" i="10"/>
  <c r="AK58" i="10"/>
  <c r="AN58" i="10"/>
  <c r="D57" i="10" l="1"/>
  <c r="D58" i="10"/>
  <c r="B56" i="10"/>
  <c r="C56" i="10"/>
  <c r="G56" i="10"/>
  <c r="J56" i="10"/>
  <c r="M56" i="10"/>
  <c r="P56" i="10"/>
  <c r="S56" i="10"/>
  <c r="V56" i="10"/>
  <c r="Y56" i="10"/>
  <c r="AB56" i="10"/>
  <c r="AE56" i="10"/>
  <c r="AH56" i="10"/>
  <c r="AK56" i="10"/>
  <c r="AN56" i="10"/>
  <c r="D56" i="10" l="1"/>
  <c r="B55" i="10"/>
  <c r="C55" i="10"/>
  <c r="G55" i="10"/>
  <c r="J55" i="10"/>
  <c r="M55" i="10"/>
  <c r="P55" i="10"/>
  <c r="S55" i="10"/>
  <c r="V55" i="10"/>
  <c r="Y55" i="10"/>
  <c r="AB55" i="10"/>
  <c r="AE55" i="10"/>
  <c r="AH55" i="10"/>
  <c r="AK55" i="10"/>
  <c r="AN55" i="10"/>
  <c r="D55" i="10" l="1"/>
  <c r="B46" i="10"/>
  <c r="C46" i="10"/>
  <c r="G46" i="10"/>
  <c r="J46" i="10"/>
  <c r="M46" i="10"/>
  <c r="P46" i="10"/>
  <c r="S46" i="10"/>
  <c r="V46" i="10"/>
  <c r="Y46" i="10"/>
  <c r="AB46" i="10"/>
  <c r="AE46" i="10"/>
  <c r="AH46" i="10"/>
  <c r="AK46" i="10"/>
  <c r="AN46" i="10"/>
  <c r="B47" i="10"/>
  <c r="C47" i="10"/>
  <c r="G47" i="10"/>
  <c r="J47" i="10"/>
  <c r="M47" i="10"/>
  <c r="P47" i="10"/>
  <c r="S47" i="10"/>
  <c r="V47" i="10"/>
  <c r="Y47" i="10"/>
  <c r="AB47" i="10"/>
  <c r="AE47" i="10"/>
  <c r="AH47" i="10"/>
  <c r="AK47" i="10"/>
  <c r="AN47" i="10"/>
  <c r="B48" i="10"/>
  <c r="C48" i="10"/>
  <c r="G48" i="10"/>
  <c r="J48" i="10"/>
  <c r="M48" i="10"/>
  <c r="P48" i="10"/>
  <c r="S48" i="10"/>
  <c r="V48" i="10"/>
  <c r="Y48" i="10"/>
  <c r="AB48" i="10"/>
  <c r="AE48" i="10"/>
  <c r="AH48" i="10"/>
  <c r="AK48" i="10"/>
  <c r="AN48" i="10"/>
  <c r="B49" i="10"/>
  <c r="C49" i="10"/>
  <c r="G49" i="10"/>
  <c r="J49" i="10"/>
  <c r="M49" i="10"/>
  <c r="P49" i="10"/>
  <c r="S49" i="10"/>
  <c r="V49" i="10"/>
  <c r="Y49" i="10"/>
  <c r="AB49" i="10"/>
  <c r="AE49" i="10"/>
  <c r="AH49" i="10"/>
  <c r="AK49" i="10"/>
  <c r="AN49" i="10"/>
  <c r="B50" i="10"/>
  <c r="C50" i="10"/>
  <c r="G50" i="10"/>
  <c r="J50" i="10"/>
  <c r="M50" i="10"/>
  <c r="P50" i="10"/>
  <c r="S50" i="10"/>
  <c r="V50" i="10"/>
  <c r="Y50" i="10"/>
  <c r="AB50" i="10"/>
  <c r="AE50" i="10"/>
  <c r="AH50" i="10"/>
  <c r="AK50" i="10"/>
  <c r="AN50" i="10"/>
  <c r="B51" i="10"/>
  <c r="C51" i="10"/>
  <c r="G51" i="10"/>
  <c r="J51" i="10"/>
  <c r="M51" i="10"/>
  <c r="P51" i="10"/>
  <c r="S51" i="10"/>
  <c r="V51" i="10"/>
  <c r="Y51" i="10"/>
  <c r="AB51" i="10"/>
  <c r="AE51" i="10"/>
  <c r="AH51" i="10"/>
  <c r="AK51" i="10"/>
  <c r="AN51" i="10"/>
  <c r="B52" i="10"/>
  <c r="C52" i="10"/>
  <c r="G52" i="10"/>
  <c r="J52" i="10"/>
  <c r="M52" i="10"/>
  <c r="P52" i="10"/>
  <c r="S52" i="10"/>
  <c r="V52" i="10"/>
  <c r="Y52" i="10"/>
  <c r="AB52" i="10"/>
  <c r="AE52" i="10"/>
  <c r="AH52" i="10"/>
  <c r="AK52" i="10"/>
  <c r="AN52" i="10"/>
  <c r="B53" i="10"/>
  <c r="C53" i="10"/>
  <c r="G53" i="10"/>
  <c r="J53" i="10"/>
  <c r="M53" i="10"/>
  <c r="P53" i="10"/>
  <c r="S53" i="10"/>
  <c r="V53" i="10"/>
  <c r="Y53" i="10"/>
  <c r="AB53" i="10"/>
  <c r="AE53" i="10"/>
  <c r="AH53" i="10"/>
  <c r="AK53" i="10"/>
  <c r="AN53" i="10"/>
  <c r="B54" i="10"/>
  <c r="C54" i="10"/>
  <c r="G54" i="10"/>
  <c r="J54" i="10"/>
  <c r="M54" i="10"/>
  <c r="P54" i="10"/>
  <c r="S54" i="10"/>
  <c r="V54" i="10"/>
  <c r="Y54" i="10"/>
  <c r="AB54" i="10"/>
  <c r="AE54" i="10"/>
  <c r="AH54" i="10"/>
  <c r="AK54" i="10"/>
  <c r="AN54" i="10"/>
  <c r="D49" i="10" l="1"/>
  <c r="D52" i="10"/>
  <c r="D48" i="10"/>
  <c r="D53" i="10"/>
  <c r="D47" i="10"/>
  <c r="D51" i="10"/>
  <c r="D54" i="10"/>
  <c r="D50" i="10"/>
  <c r="D46" i="10"/>
  <c r="A16" i="32" l="1"/>
  <c r="A17" i="32"/>
  <c r="A18" i="32"/>
  <c r="A19" i="32"/>
  <c r="A20" i="32"/>
  <c r="A21" i="32"/>
  <c r="A15" i="32"/>
  <c r="C12" i="10" l="1"/>
  <c r="B12" i="10" l="1"/>
  <c r="AO21" i="32" l="1"/>
  <c r="AL21" i="32"/>
  <c r="AI21" i="32"/>
  <c r="AF21" i="32"/>
  <c r="AC21" i="32"/>
  <c r="Z21" i="32"/>
  <c r="W21" i="32"/>
  <c r="T21" i="32"/>
  <c r="Q21" i="32"/>
  <c r="N21" i="32"/>
  <c r="K21" i="32"/>
  <c r="H21" i="32"/>
  <c r="D21" i="32"/>
  <c r="C21" i="32"/>
  <c r="AO20" i="32"/>
  <c r="AL20" i="32"/>
  <c r="AI20" i="32"/>
  <c r="AF20" i="32"/>
  <c r="AC20" i="32"/>
  <c r="Z20" i="32"/>
  <c r="W20" i="32"/>
  <c r="T20" i="32"/>
  <c r="Q20" i="32"/>
  <c r="N20" i="32"/>
  <c r="K20" i="32"/>
  <c r="H20" i="32"/>
  <c r="D20" i="32"/>
  <c r="C20" i="32"/>
  <c r="AO19" i="32"/>
  <c r="AL19" i="32"/>
  <c r="AI19" i="32"/>
  <c r="AF19" i="32"/>
  <c r="AC19" i="32"/>
  <c r="Z19" i="32"/>
  <c r="W19" i="32"/>
  <c r="T19" i="32"/>
  <c r="Q19" i="32"/>
  <c r="N19" i="32"/>
  <c r="K19" i="32"/>
  <c r="H19" i="32"/>
  <c r="D19" i="32"/>
  <c r="C19" i="32"/>
  <c r="AO18" i="32"/>
  <c r="AL18" i="32"/>
  <c r="AI18" i="32"/>
  <c r="AF18" i="32"/>
  <c r="AC18" i="32"/>
  <c r="Z18" i="32"/>
  <c r="W18" i="32"/>
  <c r="T18" i="32"/>
  <c r="Q18" i="32"/>
  <c r="N18" i="32"/>
  <c r="K18" i="32"/>
  <c r="H18" i="32"/>
  <c r="D18" i="32"/>
  <c r="C18" i="32"/>
  <c r="AO17" i="32"/>
  <c r="AL17" i="32"/>
  <c r="AI17" i="32"/>
  <c r="AF17" i="32"/>
  <c r="AC17" i="32"/>
  <c r="Z17" i="32"/>
  <c r="W17" i="32"/>
  <c r="T17" i="32"/>
  <c r="Q17" i="32"/>
  <c r="N17" i="32"/>
  <c r="K17" i="32"/>
  <c r="H17" i="32"/>
  <c r="D17" i="32"/>
  <c r="C17" i="32"/>
  <c r="AO16" i="32"/>
  <c r="AL16" i="32"/>
  <c r="AI16" i="32"/>
  <c r="AF16" i="32"/>
  <c r="AC16" i="32"/>
  <c r="Z16" i="32"/>
  <c r="W16" i="32"/>
  <c r="T16" i="32"/>
  <c r="Q16" i="32"/>
  <c r="N16" i="32"/>
  <c r="K16" i="32"/>
  <c r="H16" i="32"/>
  <c r="D16" i="32"/>
  <c r="C16" i="32"/>
  <c r="AO15" i="32"/>
  <c r="AL15" i="32"/>
  <c r="AI15" i="32"/>
  <c r="AF15" i="32"/>
  <c r="AC15" i="32"/>
  <c r="Z15" i="32"/>
  <c r="W15" i="32"/>
  <c r="T15" i="32"/>
  <c r="Q15" i="32"/>
  <c r="N15" i="32"/>
  <c r="K15" i="32"/>
  <c r="H15" i="32"/>
  <c r="D15" i="32"/>
  <c r="C15" i="32"/>
  <c r="AN14" i="32"/>
  <c r="AM14" i="32"/>
  <c r="AK14" i="32"/>
  <c r="AJ14" i="32"/>
  <c r="AH14" i="32"/>
  <c r="AG14" i="32"/>
  <c r="AE14" i="32"/>
  <c r="AD14" i="32"/>
  <c r="AB14" i="32"/>
  <c r="AA14" i="32"/>
  <c r="Y14" i="32"/>
  <c r="X14" i="32"/>
  <c r="V14" i="32"/>
  <c r="U14" i="32"/>
  <c r="S14" i="32"/>
  <c r="R14" i="32"/>
  <c r="P14" i="32"/>
  <c r="O14" i="32"/>
  <c r="M14" i="32"/>
  <c r="L14" i="32"/>
  <c r="J14" i="32"/>
  <c r="I14" i="32"/>
  <c r="G14" i="32"/>
  <c r="F14" i="32"/>
  <c r="Q14" i="32" l="1"/>
  <c r="K14" i="32"/>
  <c r="Z14" i="32"/>
  <c r="W14" i="32"/>
  <c r="C14" i="32"/>
  <c r="E21" i="32"/>
  <c r="H14" i="32"/>
  <c r="AC14" i="32"/>
  <c r="AI14" i="32"/>
  <c r="AO14" i="32"/>
  <c r="E18" i="32"/>
  <c r="AF14" i="32"/>
  <c r="E17" i="32"/>
  <c r="AL14" i="32"/>
  <c r="E15" i="32"/>
  <c r="E20" i="32"/>
  <c r="N14" i="32"/>
  <c r="T14" i="32"/>
  <c r="E16" i="32"/>
  <c r="E19" i="32"/>
  <c r="D14" i="32"/>
  <c r="E14" i="32" l="1"/>
  <c r="AN26" i="10"/>
  <c r="AN45" i="10"/>
  <c r="AN44" i="10"/>
  <c r="AN43" i="10"/>
  <c r="AN41" i="10"/>
  <c r="AN40" i="10"/>
  <c r="AN39" i="10"/>
  <c r="AN38" i="10"/>
  <c r="AN37" i="10"/>
  <c r="AN36" i="10"/>
  <c r="AN35" i="10"/>
  <c r="AN34" i="10"/>
  <c r="AN33" i="10"/>
  <c r="AN32" i="10"/>
  <c r="AN31" i="10"/>
  <c r="AN30" i="10"/>
  <c r="AN29" i="10"/>
  <c r="AN28" i="10"/>
  <c r="AN27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42" i="10" l="1"/>
  <c r="AN11" i="10"/>
  <c r="AN12" i="10"/>
  <c r="B21" i="10" l="1"/>
  <c r="C21" i="10"/>
  <c r="G21" i="10"/>
  <c r="J21" i="10"/>
  <c r="M21" i="10"/>
  <c r="P21" i="10"/>
  <c r="S21" i="10"/>
  <c r="V21" i="10"/>
  <c r="Y21" i="10"/>
  <c r="AB21" i="10"/>
  <c r="AE21" i="10"/>
  <c r="AH21" i="10"/>
  <c r="AK21" i="10"/>
  <c r="B22" i="10"/>
  <c r="C22" i="10"/>
  <c r="G22" i="10"/>
  <c r="J22" i="10"/>
  <c r="M22" i="10"/>
  <c r="P22" i="10"/>
  <c r="S22" i="10"/>
  <c r="V22" i="10"/>
  <c r="Y22" i="10"/>
  <c r="AB22" i="10"/>
  <c r="AE22" i="10"/>
  <c r="AH22" i="10"/>
  <c r="AK22" i="10"/>
  <c r="B23" i="10"/>
  <c r="C23" i="10"/>
  <c r="G23" i="10"/>
  <c r="J23" i="10"/>
  <c r="M23" i="10"/>
  <c r="P23" i="10"/>
  <c r="S23" i="10"/>
  <c r="V23" i="10"/>
  <c r="Y23" i="10"/>
  <c r="AB23" i="10"/>
  <c r="AE23" i="10"/>
  <c r="AH23" i="10"/>
  <c r="AK23" i="10"/>
  <c r="B24" i="10"/>
  <c r="C24" i="10"/>
  <c r="G24" i="10"/>
  <c r="J24" i="10"/>
  <c r="M24" i="10"/>
  <c r="P24" i="10"/>
  <c r="S24" i="10"/>
  <c r="V24" i="10"/>
  <c r="Y24" i="10"/>
  <c r="AB24" i="10"/>
  <c r="AE24" i="10"/>
  <c r="AH24" i="10"/>
  <c r="AK24" i="10"/>
  <c r="B25" i="10"/>
  <c r="C25" i="10"/>
  <c r="G25" i="10"/>
  <c r="J25" i="10"/>
  <c r="M25" i="10"/>
  <c r="P25" i="10"/>
  <c r="S25" i="10"/>
  <c r="V25" i="10"/>
  <c r="Y25" i="10"/>
  <c r="AB25" i="10"/>
  <c r="AE25" i="10"/>
  <c r="AH25" i="10"/>
  <c r="AK25" i="10"/>
  <c r="AK45" i="10"/>
  <c r="AK44" i="10"/>
  <c r="AK43" i="10"/>
  <c r="AK42" i="10"/>
  <c r="AK41" i="10"/>
  <c r="AK40" i="10"/>
  <c r="AK39" i="10"/>
  <c r="AK38" i="10"/>
  <c r="AK37" i="10"/>
  <c r="AK36" i="10"/>
  <c r="AK35" i="10"/>
  <c r="AK34" i="10"/>
  <c r="AK33" i="10"/>
  <c r="AK32" i="10"/>
  <c r="AK31" i="10"/>
  <c r="AK30" i="10"/>
  <c r="AK29" i="10"/>
  <c r="AK28" i="10"/>
  <c r="AK27" i="10"/>
  <c r="AK26" i="10"/>
  <c r="AK20" i="10"/>
  <c r="AK19" i="10"/>
  <c r="AK18" i="10"/>
  <c r="AK17" i="10"/>
  <c r="AK16" i="10"/>
  <c r="AK15" i="10"/>
  <c r="AK14" i="10"/>
  <c r="AK13" i="10"/>
  <c r="AK12" i="10"/>
  <c r="D21" i="10" l="1"/>
  <c r="D23" i="10"/>
  <c r="D25" i="10"/>
  <c r="D22" i="10"/>
  <c r="D24" i="10"/>
  <c r="AK11" i="10"/>
  <c r="AH45" i="10" l="1"/>
  <c r="AH44" i="10"/>
  <c r="AH43" i="10"/>
  <c r="AH42" i="10"/>
  <c r="AH41" i="10"/>
  <c r="AH40" i="10"/>
  <c r="AH39" i="10"/>
  <c r="AH38" i="10"/>
  <c r="AH37" i="10"/>
  <c r="AH36" i="10"/>
  <c r="AH35" i="10"/>
  <c r="AH34" i="10"/>
  <c r="AH33" i="10"/>
  <c r="AH32" i="10"/>
  <c r="AH31" i="10"/>
  <c r="AH30" i="10"/>
  <c r="AH29" i="10"/>
  <c r="AH28" i="10"/>
  <c r="AH27" i="10"/>
  <c r="AH26" i="10"/>
  <c r="AH20" i="10"/>
  <c r="AH19" i="10"/>
  <c r="AH18" i="10"/>
  <c r="AH17" i="10"/>
  <c r="AH16" i="10"/>
  <c r="AH15" i="10"/>
  <c r="AH14" i="10"/>
  <c r="AH13" i="10"/>
  <c r="AH12" i="10"/>
  <c r="AE45" i="10"/>
  <c r="AE44" i="10"/>
  <c r="AE43" i="10"/>
  <c r="AE42" i="10"/>
  <c r="AE41" i="10"/>
  <c r="AE40" i="10"/>
  <c r="AE39" i="10"/>
  <c r="AE38" i="10"/>
  <c r="AE37" i="10"/>
  <c r="AE36" i="10"/>
  <c r="AE35" i="10"/>
  <c r="AE34" i="10"/>
  <c r="AE33" i="10"/>
  <c r="AE32" i="10"/>
  <c r="AE31" i="10"/>
  <c r="AE30" i="10"/>
  <c r="AE29" i="10"/>
  <c r="AE28" i="10"/>
  <c r="AE27" i="10"/>
  <c r="AE26" i="10"/>
  <c r="AE20" i="10"/>
  <c r="AE19" i="10"/>
  <c r="AE18" i="10"/>
  <c r="AE17" i="10"/>
  <c r="AE16" i="10"/>
  <c r="AE15" i="10"/>
  <c r="AE14" i="10"/>
  <c r="AE13" i="10"/>
  <c r="AE12" i="10"/>
  <c r="AH11" i="10" l="1"/>
  <c r="AE11" i="10"/>
  <c r="B13" i="10"/>
  <c r="B14" i="10"/>
  <c r="B15" i="10"/>
  <c r="B16" i="10"/>
  <c r="B17" i="10"/>
  <c r="B18" i="10"/>
  <c r="B19" i="10"/>
  <c r="B20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11" i="10" l="1"/>
  <c r="AB14" i="10"/>
  <c r="AB15" i="10"/>
  <c r="AB16" i="10"/>
  <c r="AB17" i="10"/>
  <c r="AB18" i="10"/>
  <c r="AB19" i="10"/>
  <c r="AB20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Y14" i="10"/>
  <c r="Y15" i="10"/>
  <c r="Y16" i="10"/>
  <c r="Y17" i="10"/>
  <c r="Y18" i="10"/>
  <c r="Y19" i="10"/>
  <c r="Y20" i="10"/>
  <c r="Y26" i="10"/>
  <c r="Y27" i="10"/>
  <c r="Y28" i="10"/>
  <c r="Y29" i="10"/>
  <c r="Y30" i="10"/>
  <c r="Y31" i="10"/>
  <c r="Y32" i="10"/>
  <c r="Y33" i="10"/>
  <c r="Y34" i="10"/>
  <c r="Y35" i="10"/>
  <c r="Y36" i="10"/>
  <c r="Y37" i="10"/>
  <c r="Y38" i="10"/>
  <c r="Y39" i="10"/>
  <c r="Y40" i="10"/>
  <c r="Y41" i="10"/>
  <c r="Y42" i="10"/>
  <c r="Y43" i="10"/>
  <c r="Y44" i="10"/>
  <c r="Y45" i="10"/>
  <c r="V14" i="10"/>
  <c r="V15" i="10"/>
  <c r="V16" i="10"/>
  <c r="V17" i="10"/>
  <c r="V18" i="10"/>
  <c r="V19" i="10"/>
  <c r="V20" i="10"/>
  <c r="V26" i="10"/>
  <c r="V27" i="10"/>
  <c r="V28" i="10"/>
  <c r="V29" i="10"/>
  <c r="V30" i="10"/>
  <c r="V31" i="10"/>
  <c r="V32" i="10"/>
  <c r="V33" i="10"/>
  <c r="V34" i="10"/>
  <c r="V35" i="10"/>
  <c r="V36" i="10"/>
  <c r="V37" i="10"/>
  <c r="V38" i="10"/>
  <c r="V39" i="10"/>
  <c r="V40" i="10"/>
  <c r="V41" i="10"/>
  <c r="V42" i="10"/>
  <c r="V43" i="10"/>
  <c r="V44" i="10"/>
  <c r="V45" i="10"/>
  <c r="S14" i="10"/>
  <c r="S15" i="10"/>
  <c r="S16" i="10"/>
  <c r="S17" i="10"/>
  <c r="S18" i="10"/>
  <c r="S19" i="10"/>
  <c r="S20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S44" i="10"/>
  <c r="S45" i="10"/>
  <c r="P15" i="10"/>
  <c r="P16" i="10"/>
  <c r="P17" i="10"/>
  <c r="P18" i="10"/>
  <c r="P19" i="10"/>
  <c r="P20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M15" i="10"/>
  <c r="M16" i="10"/>
  <c r="M17" i="10"/>
  <c r="M18" i="10"/>
  <c r="M19" i="10"/>
  <c r="M20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J15" i="10"/>
  <c r="J16" i="10"/>
  <c r="J17" i="10"/>
  <c r="J18" i="10"/>
  <c r="J19" i="10"/>
  <c r="J20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G15" i="10"/>
  <c r="G16" i="10"/>
  <c r="G17" i="10"/>
  <c r="G18" i="10"/>
  <c r="G19" i="10"/>
  <c r="G20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C15" i="10"/>
  <c r="C16" i="10"/>
  <c r="C17" i="10"/>
  <c r="C18" i="10"/>
  <c r="C19" i="10"/>
  <c r="C20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P14" i="10"/>
  <c r="M14" i="10"/>
  <c r="J14" i="10"/>
  <c r="G14" i="10"/>
  <c r="C14" i="10"/>
  <c r="AB13" i="10"/>
  <c r="Y13" i="10"/>
  <c r="V13" i="10"/>
  <c r="S13" i="10"/>
  <c r="P13" i="10"/>
  <c r="M13" i="10"/>
  <c r="J13" i="10"/>
  <c r="G13" i="10"/>
  <c r="C13" i="10"/>
  <c r="AB12" i="10"/>
  <c r="Y12" i="10"/>
  <c r="V12" i="10"/>
  <c r="S12" i="10"/>
  <c r="P12" i="10"/>
  <c r="M12" i="10"/>
  <c r="J12" i="10"/>
  <c r="G12" i="10"/>
  <c r="C11" i="10" l="1"/>
  <c r="P11" i="10"/>
  <c r="G11" i="10"/>
  <c r="M11" i="10"/>
  <c r="S11" i="10"/>
  <c r="AB11" i="10"/>
  <c r="D20" i="10"/>
  <c r="D16" i="10"/>
  <c r="Y11" i="10"/>
  <c r="D30" i="10"/>
  <c r="V11" i="10"/>
  <c r="D44" i="10"/>
  <c r="D38" i="10"/>
  <c r="D36" i="10"/>
  <c r="D34" i="10"/>
  <c r="D28" i="10"/>
  <c r="D17" i="10"/>
  <c r="D15" i="10"/>
  <c r="D40" i="10"/>
  <c r="D32" i="10"/>
  <c r="D19" i="10"/>
  <c r="D35" i="10"/>
  <c r="D45" i="10"/>
  <c r="D31" i="10"/>
  <c r="D42" i="10"/>
  <c r="D39" i="10"/>
  <c r="D27" i="10"/>
  <c r="D41" i="10"/>
  <c r="D37" i="10"/>
  <c r="D29" i="10"/>
  <c r="D43" i="10"/>
  <c r="D33" i="10"/>
  <c r="D26" i="10"/>
  <c r="D18" i="10"/>
  <c r="J11" i="10"/>
  <c r="D12" i="10"/>
  <c r="D14" i="10"/>
  <c r="D13" i="10"/>
  <c r="D11" i="10" l="1"/>
</calcChain>
</file>

<file path=xl/sharedStrings.xml><?xml version="1.0" encoding="utf-8"?>
<sst xmlns="http://schemas.openxmlformats.org/spreadsheetml/2006/main" count="6863" uniqueCount="154">
  <si>
    <t>ID_CITA</t>
  </si>
  <si>
    <t>DESC_RED</t>
  </si>
  <si>
    <t>DESC_ESTABLECIMIENTO</t>
  </si>
  <si>
    <t>FECHA_ATENCION</t>
  </si>
  <si>
    <t>EDAD_REG</t>
  </si>
  <si>
    <t>TIPO_DIAGNOSTICO</t>
  </si>
  <si>
    <t>22A</t>
  </si>
  <si>
    <t>Z3592</t>
  </si>
  <si>
    <t>D</t>
  </si>
  <si>
    <t>Z3593</t>
  </si>
  <si>
    <t>BONILLA - LA PUNTA</t>
  </si>
  <si>
    <t>115 C.S. ACAPULCO</t>
  </si>
  <si>
    <t>VENTANILLA</t>
  </si>
  <si>
    <t>314 P.S. VENTANILLA ESTE</t>
  </si>
  <si>
    <t>24A</t>
  </si>
  <si>
    <t>Z3491</t>
  </si>
  <si>
    <t>25A</t>
  </si>
  <si>
    <t>38A</t>
  </si>
  <si>
    <t>304 P.S. CIUDAD PACHACUTEC</t>
  </si>
  <si>
    <t>19A</t>
  </si>
  <si>
    <t>Z3591</t>
  </si>
  <si>
    <t>BEPECA</t>
  </si>
  <si>
    <t>205 P.S. PREVI</t>
  </si>
  <si>
    <t>301 C.S.M.I. PACHACUTEC PERU - COREA</t>
  </si>
  <si>
    <t>32A</t>
  </si>
  <si>
    <t>33A</t>
  </si>
  <si>
    <t>26A</t>
  </si>
  <si>
    <t>27A</t>
  </si>
  <si>
    <t>309 P.S. VENTANILLA ALTA</t>
  </si>
  <si>
    <t>101 C.S. MANUEL BONILLA</t>
  </si>
  <si>
    <t>17A</t>
  </si>
  <si>
    <t>305 C.S. SANTA ROSA DE PACHACUTEC</t>
  </si>
  <si>
    <t>21A</t>
  </si>
  <si>
    <t>312 P.S. MI PERU</t>
  </si>
  <si>
    <t>204 C.S. SESQUICENTENARIO</t>
  </si>
  <si>
    <t>303 P.S. BAHIA BLANCA</t>
  </si>
  <si>
    <t>306 P.S. ANGAMOS</t>
  </si>
  <si>
    <t>40A</t>
  </si>
  <si>
    <t>23A</t>
  </si>
  <si>
    <t>214 C.S. CARMEN DE LA LEGUA</t>
  </si>
  <si>
    <t>311 C.S. LUIS FELIPE DE LAS CASAS</t>
  </si>
  <si>
    <t>16A</t>
  </si>
  <si>
    <t>30A</t>
  </si>
  <si>
    <t>310 C.S. VILLA LOS REYES</t>
  </si>
  <si>
    <t>20A</t>
  </si>
  <si>
    <t>109 C.S. JOSE OLAYA</t>
  </si>
  <si>
    <t>215 P.S. LA PERLA</t>
  </si>
  <si>
    <t>112 C.S. NESTOR GAMBETTA</t>
  </si>
  <si>
    <t>302 C.S. 03 DE FEBRERO</t>
  </si>
  <si>
    <t>103 C.S. PUERTO NUEVO</t>
  </si>
  <si>
    <t>207 P.S. EL ALAMO</t>
  </si>
  <si>
    <t>210 P.S. POLIGONO IV</t>
  </si>
  <si>
    <t>28A</t>
  </si>
  <si>
    <t>203 P.S. PALMERAS DE OQUENDO</t>
  </si>
  <si>
    <t>308 P.S. DEFENSORES DE LA PATRIA</t>
  </si>
  <si>
    <t>39A</t>
  </si>
  <si>
    <t>307 P.S. HIJOS DEL ALMIRANTE GRAU</t>
  </si>
  <si>
    <t>313 C.S. MARQUEZ</t>
  </si>
  <si>
    <t>110 P.S. MIGUEL GRAU</t>
  </si>
  <si>
    <t>105 P.S. SAN JUAN BOSCO</t>
  </si>
  <si>
    <t>102 C.S. ALBERTO BARTON</t>
  </si>
  <si>
    <t>41A</t>
  </si>
  <si>
    <t>213 C.S. VILLA SR. DE LOS MILAGROS</t>
  </si>
  <si>
    <t>202 P.S. 200 MILLAS</t>
  </si>
  <si>
    <t>211 C.S.M.I. BELLAVISTA PERU - COREA</t>
  </si>
  <si>
    <t>206 P.S. BOCANEGRA</t>
  </si>
  <si>
    <t>106 C.S. SANTA FE</t>
  </si>
  <si>
    <t>15A</t>
  </si>
  <si>
    <t>107 P.S. CALLAO</t>
  </si>
  <si>
    <t>116 P.S. JUAN PABLO II</t>
  </si>
  <si>
    <t>35A</t>
  </si>
  <si>
    <t>111 C.S. SANTA ROSA</t>
  </si>
  <si>
    <t>212 C.S. ALTA MAR</t>
  </si>
  <si>
    <t>113 C.S. RAMON CASTILLA</t>
  </si>
  <si>
    <t>104 C.S. LA PUNTA</t>
  </si>
  <si>
    <t>13A</t>
  </si>
  <si>
    <t>NOMINAL</t>
  </si>
  <si>
    <t xml:space="preserve">COD TRIMESTRE </t>
  </si>
  <si>
    <t>DETECCION DE VIOLENCIA CONTRA GESTANTE</t>
  </si>
  <si>
    <t>VALIDADOR 1</t>
  </si>
  <si>
    <t>CONDICION</t>
  </si>
  <si>
    <t>PROBLEMAS RELACIONADOS CON LA VIOLENCIA</t>
  </si>
  <si>
    <t>VALIDADOR 2</t>
  </si>
  <si>
    <t>FECHA_DETECCION_VIOLENCIA</t>
  </si>
  <si>
    <t>Etiquetas de fila</t>
  </si>
  <si>
    <t>Total general</t>
  </si>
  <si>
    <t>Etiquetas de columna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</si>
  <si>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</si>
  <si>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</si>
  <si>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</si>
  <si>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</si>
  <si>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</si>
  <si>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</si>
  <si>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</si>
  <si>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</si>
  <si>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Total ENERO</t>
  </si>
  <si>
    <t>CUMPLE</t>
  </si>
  <si>
    <t>NO CUMPLE</t>
  </si>
  <si>
    <t xml:space="preserve">ENERO </t>
  </si>
  <si>
    <t>ESTABLECIMIENTOS</t>
  </si>
  <si>
    <r>
      <t>AVANCE</t>
    </r>
    <r>
      <rPr>
        <b/>
        <sz val="10"/>
        <color theme="0"/>
        <rFont val="Calibri Light"/>
        <family val="2"/>
      </rPr>
      <t xml:space="preserve"> (A/B)</t>
    </r>
  </si>
  <si>
    <t xml:space="preserve">TOTAL </t>
  </si>
  <si>
    <t>MI PERU</t>
  </si>
  <si>
    <t>N° mujeres del denominador a quienes le aplicaron ficha de deteccion de violencia contra la mujer (tamizaje), registradas en HIS MINSA</t>
  </si>
  <si>
    <t>N° de gestantes atendidas durante el embarazo, en IPRESS de primer nivel de atencion de salud(I1 AL I4), registrados en HIS MINSA</t>
  </si>
  <si>
    <t>DISTRITO</t>
  </si>
  <si>
    <t>CARMEN DE LA LEGUA REYNOSO</t>
  </si>
  <si>
    <t>CALLAO</t>
  </si>
  <si>
    <t>LA PERLA</t>
  </si>
  <si>
    <t>BELLAVISTA</t>
  </si>
  <si>
    <t>LA PUNTA</t>
  </si>
  <si>
    <t>GOBIERNO REGIONAL DEL CALLAO</t>
  </si>
  <si>
    <t>DIRECCION REGIONAL DE SALUD DEL CALLAO</t>
  </si>
  <si>
    <t>MES DE CORTE</t>
  </si>
  <si>
    <t>VALIDADOR FINAL</t>
  </si>
  <si>
    <t>Cuenta de VALIDADOR FINAL</t>
  </si>
  <si>
    <t>LAB</t>
  </si>
  <si>
    <t>SEPTIEMBRE</t>
  </si>
  <si>
    <t>OCTUBRE</t>
  </si>
  <si>
    <t>34A</t>
  </si>
  <si>
    <t>31A</t>
  </si>
  <si>
    <t>Z3493</t>
  </si>
  <si>
    <t>NOVIEMBRE</t>
  </si>
  <si>
    <t>DICIEMBRE</t>
  </si>
  <si>
    <t>18A</t>
  </si>
  <si>
    <t>37A</t>
  </si>
  <si>
    <t>36A</t>
  </si>
  <si>
    <t>Z3492</t>
  </si>
  <si>
    <t>42A</t>
  </si>
  <si>
    <t>Deteccion Positiva</t>
  </si>
  <si>
    <t>0%</t>
  </si>
  <si>
    <t>distrito</t>
  </si>
  <si>
    <t>ubigeo_inei</t>
  </si>
  <si>
    <t>14A</t>
  </si>
  <si>
    <t>208 P.S. AEROPUERTO</t>
  </si>
  <si>
    <t>201 C.S. FAUCETT</t>
  </si>
  <si>
    <t>29A</t>
  </si>
  <si>
    <t>Total FEBRERO</t>
  </si>
  <si>
    <t>108 P.S. JOSE BOTERIN</t>
  </si>
  <si>
    <t>43A</t>
  </si>
  <si>
    <t>C0011</t>
  </si>
  <si>
    <t>VISITA DOMICILIARIA</t>
  </si>
  <si>
    <t>CODIGO DE VISITA</t>
  </si>
  <si>
    <t>FECHA VISITA</t>
  </si>
  <si>
    <t>N° de gestantes con detección positiva de violencia contra la mujer registrados en HIS MINSA.</t>
  </si>
  <si>
    <t>N° de gestantes del denominador que reciben visita domiciliaria.</t>
  </si>
  <si>
    <t>Pacto Regional: Gestantes con deteccion de violencia positiva y reciben visita domiciliaria</t>
  </si>
  <si>
    <t>315 C.S. VENTANILLA BAJA</t>
  </si>
  <si>
    <t>209 C.S. PLAYA RIMAC</t>
  </si>
  <si>
    <t>44A</t>
  </si>
  <si>
    <t>Total MARZO</t>
  </si>
  <si>
    <t>12A</t>
  </si>
  <si>
    <t>45A</t>
  </si>
  <si>
    <t>Total 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</si>
</sst>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indent="2"/>
    </xf>
    <xf numFmtId="0" fontId="0" fillId="0" borderId="1" xfId="0" applyBorder="1" applyAlignment="1">
      <alignment horizontal="center"/>
    </xf>
    <xf numFmtId="10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readingOrder="1"/>
    </xf>
    <xf numFmtId="0" fontId="12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14" fontId="0" fillId="0" borderId="0" xfId="0" applyNumberFormat="1"/>
    <xf numFmtId="14" fontId="0" fillId="2" borderId="1" xfId="0" applyNumberForma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/>
    </xf>
    <xf numFmtId="0" fontId="0" fillId="11" borderId="1" xfId="0" applyFill="1" applyBorder="1" applyAlignment="1">
      <alignment horizontal="left" indent="1"/>
    </xf>
    <xf numFmtId="10" fontId="8" fillId="10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NumberFormat="1"/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readingOrder="1"/>
    </xf>
    <xf numFmtId="0" fontId="4" fillId="4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00D-4D08-9AF2-9080DD274298}"/>
            </c:ext>
          </c:extLst>
        </c:ser>
        <c:ser>
          <c:idx val="1"/>
          <c:order val="1"/>
          <c:tx>
            <c:strRef>
              <c:f>Hoja3!$C$1</c:f>
              <c:strCache>
                <c:ptCount val="1"/>
                <c:pt idx="0">
                  <c:v>ENERO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Hoja3!$C$2:$C$39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0.33333333333333331</c:v>
                </c:pt>
                <c:pt idx="12">
                  <c:v>1</c:v>
                </c:pt>
                <c:pt idx="13">
                  <c:v>0</c:v>
                </c:pt>
                <c:pt idx="14">
                  <c:v>0.66666666666666663</c:v>
                </c:pt>
                <c:pt idx="15">
                  <c:v>0.75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0.6</c:v>
                </c:pt>
                <c:pt idx="29">
                  <c:v>0.5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F00D-4D08-9AF2-9080DD274298}"/>
            </c:ext>
          </c:extLst>
        </c:ser>
        <c:ser>
          <c:idx val="2"/>
          <c:order val="2"/>
          <c:tx>
            <c:strRef>
              <c:f>Hoja3!$D$1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Hoja3!$D$2:$D$39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0.4</c:v>
                </c:pt>
                <c:pt idx="20">
                  <c:v>0</c:v>
                </c:pt>
                <c:pt idx="21">
                  <c:v>0.25</c:v>
                </c:pt>
                <c:pt idx="22">
                  <c:v>0</c:v>
                </c:pt>
                <c:pt idx="23">
                  <c:v>0.33333333333333331</c:v>
                </c:pt>
                <c:pt idx="24">
                  <c:v>1</c:v>
                </c:pt>
                <c:pt idx="25">
                  <c:v>0</c:v>
                </c:pt>
                <c:pt idx="26">
                  <c:v>0.25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D-4D08-9AF2-9080DD274298}"/>
            </c:ext>
          </c:extLst>
        </c:ser>
        <c:ser>
          <c:idx val="3"/>
          <c:order val="3"/>
          <c:tx>
            <c:strRef>
              <c:f>Hoja3!$E$1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Hoja3!$E$2:$E$39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0.66666666666666663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0.2</c:v>
                </c:pt>
                <c:pt idx="22">
                  <c:v>0.66666666666666663</c:v>
                </c:pt>
                <c:pt idx="23">
                  <c:v>1</c:v>
                </c:pt>
                <c:pt idx="24">
                  <c:v>1</c:v>
                </c:pt>
                <c:pt idx="25">
                  <c:v>0.33333333333333331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0D-4D08-9AF2-9080DD274298}"/>
            </c:ext>
          </c:extLst>
        </c:ser>
        <c:ser>
          <c:idx val="4"/>
          <c:order val="4"/>
          <c:tx>
            <c:strRef>
              <c:f>Hoja3!$F$1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Hoja3!$F$2:$F$39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0.75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0.83333333333333337</c:v>
                </c:pt>
                <c:pt idx="20">
                  <c:v>1</c:v>
                </c:pt>
                <c:pt idx="21">
                  <c:v>0.83333333333333337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0.5</c:v>
                </c:pt>
                <c:pt idx="26">
                  <c:v>0.33333333333333331</c:v>
                </c:pt>
                <c:pt idx="27">
                  <c:v>1</c:v>
                </c:pt>
                <c:pt idx="28">
                  <c:v>0.5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0</c:v>
                </c:pt>
                <c:pt idx="35">
                  <c:v>0.5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0D-4D08-9AF2-9080DD274298}"/>
            </c:ext>
          </c:extLst>
        </c:ser>
        <c:ser>
          <c:idx val="5"/>
          <c:order val="5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0D-4D08-9AF2-9080DD2742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8.9030199990220698E-3"/>
                  <c:y val="-2.424242886994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A-4DF2-935B-EAE0681A69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0D5A-4DF2-935B-EAE0681A6956}"/>
            </c:ext>
          </c:extLst>
        </c:ser>
        <c:ser>
          <c:idx val="5"/>
          <c:order val="1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5-0D5A-4DF2-935B-EAE0681A69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2">
            <a:lumMod val="0"/>
            <a:lumOff val="100000"/>
          </a:schemeClr>
        </a:gs>
        <a:gs pos="35000">
          <a:schemeClr val="accent2">
            <a:lumMod val="0"/>
            <a:lumOff val="100000"/>
          </a:schemeClr>
        </a:gs>
        <a:gs pos="100000">
          <a:schemeClr val="accent2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780415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6461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73025</xdr:rowOff>
    </xdr:from>
    <xdr:to>
      <xdr:col>1</xdr:col>
      <xdr:colOff>1181101</xdr:colOff>
      <xdr:row>7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" y="644525"/>
          <a:ext cx="1181100" cy="812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1019175</xdr:colOff>
          <xdr:row>3</xdr:row>
          <xdr:rowOff>152400</xdr:rowOff>
        </xdr:from>
        <xdr:to>
          <xdr:col>5</xdr:col>
          <xdr:colOff>28575</xdr:colOff>
          <xdr:row>7</xdr:row>
          <xdr:rowOff>57150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25400</xdr:rowOff>
    </xdr:from>
    <xdr:to>
      <xdr:col>0</xdr:col>
      <xdr:colOff>1314451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25401" y="25400"/>
          <a:ext cx="1289050" cy="8318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800100</xdr:colOff>
          <xdr:row>0</xdr:row>
          <xdr:rowOff>95250</xdr:rowOff>
        </xdr:from>
        <xdr:to>
          <xdr:col>3</xdr:col>
          <xdr:colOff>723900</xdr:colOff>
          <xdr:row>4</xdr:row>
          <xdr:rowOff>19050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666749</xdr:colOff>
      <xdr:row>2</xdr:row>
      <xdr:rowOff>68036</xdr:rowOff>
    </xdr:from>
    <xdr:to>
      <xdr:col>30</xdr:col>
      <xdr:colOff>258536</xdr:colOff>
      <xdr:row>29</xdr:row>
      <xdr:rowOff>163285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435428</xdr:colOff>
      <xdr:row>31</xdr:row>
      <xdr:rowOff>136071</xdr:rowOff>
    </xdr:from>
    <xdr:to>
      <xdr:col>30</xdr:col>
      <xdr:colOff>27215</xdr:colOff>
      <xdr:row>59</xdr:row>
      <xdr:rowOff>40820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guel Angel Torrejon Diaz" refreshedDate="45427.377391087961" createdVersion="6" refreshedVersion="6" minRefreshableVersion="3" recordCount="476">
  <cacheSource type="worksheet">
    <worksheetSource ref="A9:U485" sheet="Gest_Vist-MESES"/>
  </cacheSource>
  <cacheFields count="21">
    <cacheField name="NOMINAL" numFmtId="0">
      <sharedItems containsSemiMixedTypes="0" containsString="0" containsNumber="1" containsInteger="1" minValue="40017498" maxValue="90766075"/>
    </cacheField>
    <cacheField name="ID_CITA" numFmtId="0">
      <sharedItems containsSemiMixedTypes="0" containsString="0" containsNumber="1" containsInteger="1" minValue="973496719" maxValue="1030120107"/>
    </cacheField>
    <cacheField name="DESC_RED" numFmtId="0">
      <sharedItems count="3">
        <s v="VENTANILLA"/>
        <s v="BONILLA - LA PUNTA"/>
        <s v="BEPECA"/>
      </sharedItems>
    </cacheField>
    <cacheField name="DESC_ESTABLECIMIENTO" numFmtId="0">
      <sharedItems count="44">
        <s v="310 C.S. VILLA LOS REYES"/>
        <s v="308 P.S. DEFENSORES DE LA PATRIA"/>
        <s v="103 C.S. PUERTO NUEVO"/>
        <s v="105 P.S. SAN JUAN BOSCO"/>
        <s v="101 C.S. MANUEL BONILLA"/>
        <s v="113 C.S. RAMON CASTILLA"/>
        <s v="301 C.S.M.I. PACHACUTEC PERU - COREA"/>
        <s v="303 P.S. BAHIA BLANCA"/>
        <s v="107 P.S. CALLAO"/>
        <s v="206 P.S. BOCANEGRA"/>
        <s v="104 C.S. LA PUNTA"/>
        <s v="109 C.S. JOSE OLAYA"/>
        <s v="306 P.S. ANGAMOS"/>
        <s v="312 P.S. MI PERU"/>
        <s v="304 P.S. CIUDAD PACHACUTEC"/>
        <s v="115 C.S. ACAPULCO"/>
        <s v="116 P.S. JUAN PABLO II"/>
        <s v="207 P.S. EL ALAMO"/>
        <s v="102 C.S. ALBERTO BARTON"/>
        <s v="309 P.S. VENTANILLA ALTA"/>
        <s v="201 C.S. FAUCETT"/>
        <s v="204 C.S. SESQUICENTENARIO"/>
        <s v="210 P.S. POLIGONO IV"/>
        <s v="203 P.S. PALMERAS DE OQUENDO"/>
        <s v="108 P.S. JOSE BOTERIN"/>
        <s v="215 P.S. LA PERLA"/>
        <s v="211 C.S.M.I. BELLAVISTA PERU - COREA"/>
        <s v="112 C.S. NESTOR GAMBETTA"/>
        <s v="205 P.S. PREVI"/>
        <s v="307 P.S. HIJOS DEL ALMIRANTE GRAU"/>
        <s v="110 P.S. MIGUEL GRAU"/>
        <s v="214 C.S. CARMEN DE LA LEGUA"/>
        <s v="111 C.S. SANTA ROSA"/>
        <s v="212 C.S. ALTA MAR"/>
        <s v="106 C.S. SANTA FE"/>
        <s v="213 C.S. VILLA SR. DE LOS MILAGROS"/>
        <s v="314 P.S. VENTANILLA ESTE"/>
        <s v="311 C.S. LUIS FELIPE DE LAS CASAS"/>
        <s v="208 P.S. AEROPUERTO"/>
        <s v="302 C.S. 03 DE FEBRERO"/>
        <s v="202 P.S. 200 MILLAS"/>
        <s v="315 C.S. VENTANILLA BAJA"/>
        <s v="313 C.S. MARQUEZ"/>
        <s v="209 C.S. PLAYA RIMAC"/>
      </sharedItems>
    </cacheField>
    <cacheField name="FECHA_ATENCION" numFmtId="14">
      <sharedItems containsSemiMixedTypes="0" containsNonDate="0" containsDate="1" containsString="0" minDate="2024-01-02T00:00:00" maxDate="2024-05-01T00:00:00"/>
    </cacheField>
    <cacheField name="EDAD_REG" numFmtId="0">
      <sharedItems/>
    </cacheField>
    <cacheField name="COD TRIMESTRE " numFmtId="0">
      <sharedItems/>
    </cacheField>
    <cacheField name="TIPO_DIAGNOSTICO" numFmtId="0">
      <sharedItems/>
    </cacheField>
    <cacheField name="LAB" numFmtId="0">
      <sharedItems containsSemiMixedTypes="0" containsString="0" containsNumber="1" containsInteger="1" minValue="1" maxValue="1"/>
    </cacheField>
    <cacheField name="DISTRITO" numFmtId="0">
      <sharedItems count="7">
        <s v="VENTANILLA"/>
        <s v="CALLAO"/>
        <s v="LA PUNTA"/>
        <s v="MI PERU"/>
        <s v="LA PERLA"/>
        <s v="BELLAVISTA"/>
        <s v="CARMEN DE LA LEGUA REYNOSO"/>
      </sharedItems>
    </cacheField>
    <cacheField name="MES DE CORTE" numFmtId="0">
      <sharedItems count="4">
        <s v="ENERO"/>
        <s v="FEBRERO"/>
        <s v="MARZO"/>
        <s v="ABRIL"/>
      </sharedItems>
    </cacheField>
    <cacheField name="FECHA_DETECCION_VIOLENCIA" numFmtId="14">
      <sharedItems containsSemiMixedTypes="0" containsNonDate="0" containsDate="1" containsString="0" minDate="2024-01-02T00:00:00" maxDate="2024-05-01T00:00:00"/>
    </cacheField>
    <cacheField name="DESC_ESTABLECIMIENTO2" numFmtId="0">
      <sharedItems/>
    </cacheField>
    <cacheField name="VALIDADOR 1" numFmtId="0">
      <sharedItems/>
    </cacheField>
    <cacheField name="CONDICION" numFmtId="0">
      <sharedItems/>
    </cacheField>
    <cacheField name="FECHA_ATENCION2" numFmtId="14">
      <sharedItems containsSemiMixedTypes="0" containsNonDate="0" containsDate="1" containsString="0" minDate="2024-01-02T00:00:00" maxDate="2024-05-01T00:00:00"/>
    </cacheField>
    <cacheField name="DESC_ESTABLECIMIENTO3" numFmtId="0">
      <sharedItems/>
    </cacheField>
    <cacheField name="VALIDADOR 2" numFmtId="0">
      <sharedItems/>
    </cacheField>
    <cacheField name="CODIGO DE VISITA" numFmtId="0">
      <sharedItems containsBlank="1"/>
    </cacheField>
    <cacheField name="FECHA VISITA" numFmtId="0">
      <sharedItems containsNonDate="0" containsDate="1" containsString="0" containsBlank="1" minDate="2024-01-05T00:00:00" maxDate="2024-05-01T00:00:00"/>
    </cacheField>
    <cacheField name="VALIDADOR FINAL" numFmtId="0">
      <sharedItems count="2">
        <s v="NO CUMPLE"/>
        <s v="CUMP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6">
  <r>
    <n v="60275225"/>
    <n v="973496719"/>
    <x v="0"/>
    <x v="0"/>
    <d v="2024-01-02T00:00:00"/>
    <s v="27A"/>
    <s v="Z3491"/>
    <s v="D"/>
    <n v="1"/>
    <x v="0"/>
    <x v="0"/>
    <d v="2024-01-02T00:00:00"/>
    <s v="310 C.S. VILLA LOS REYES"/>
    <s v="CUMPLE"/>
    <s v="Deteccion Positiva"/>
    <d v="2024-01-02T00:00:00"/>
    <s v="310 C.S. VILLA LOS REYES"/>
    <s v="CUMPLE"/>
    <m/>
    <m/>
    <x v="0"/>
  </r>
  <r>
    <n v="63104482"/>
    <n v="973496836"/>
    <x v="0"/>
    <x v="1"/>
    <d v="2024-01-02T00:00:00"/>
    <s v="18A"/>
    <s v="Z3491"/>
    <s v="D"/>
    <n v="1"/>
    <x v="0"/>
    <x v="0"/>
    <d v="2024-01-02T00:00:00"/>
    <s v="308 P.S. DEFENSORES DE LA PATRIA"/>
    <s v="CUMPLE"/>
    <s v="Deteccion Positiva"/>
    <d v="2024-01-02T00:00:00"/>
    <s v="308 P.S. DEFENSORES DE LA PATRIA"/>
    <s v="CUMPLE"/>
    <m/>
    <m/>
    <x v="0"/>
  </r>
  <r>
    <n v="71869062"/>
    <n v="977272053"/>
    <x v="1"/>
    <x v="2"/>
    <d v="2024-01-02T00:00:00"/>
    <s v="20A"/>
    <s v="Z3591"/>
    <s v="D"/>
    <n v="1"/>
    <x v="1"/>
    <x v="0"/>
    <d v="2024-01-02T00:00:00"/>
    <s v="103 C.S. PUERTO NUEVO"/>
    <s v="CUMPLE"/>
    <s v="Deteccion Positiva"/>
    <d v="2024-01-02T00:00:00"/>
    <s v="103 C.S. PUERTO NUEVO"/>
    <s v="CUMPLE"/>
    <s v="C0011"/>
    <d v="2024-03-04T00:00:00"/>
    <x v="1"/>
  </r>
  <r>
    <n v="73155638"/>
    <n v="979608083"/>
    <x v="1"/>
    <x v="3"/>
    <d v="2024-01-02T00:00:00"/>
    <s v="14A"/>
    <s v="Z3493"/>
    <s v="D"/>
    <n v="1"/>
    <x v="1"/>
    <x v="0"/>
    <d v="2024-01-02T00:00:00"/>
    <s v="105 P.S. SAN JUAN BOSCO"/>
    <s v="CUMPLE"/>
    <s v="Deteccion Positiva"/>
    <d v="2024-01-02T00:00:00"/>
    <s v="105 P.S. SAN JUAN BOSCO"/>
    <s v="CUMPLE"/>
    <s v="C0011"/>
    <d v="2024-03-18T00:00:00"/>
    <x v="1"/>
  </r>
  <r>
    <n v="76919270"/>
    <n v="980189114"/>
    <x v="1"/>
    <x v="4"/>
    <d v="2024-01-02T00:00:00"/>
    <s v="21A"/>
    <s v="Z3591"/>
    <s v="D"/>
    <n v="1"/>
    <x v="1"/>
    <x v="0"/>
    <d v="2024-01-02T00:00:00"/>
    <s v="101 C.S. MANUEL BONILLA"/>
    <s v="CUMPLE"/>
    <s v="Deteccion Positiva"/>
    <d v="2024-01-02T00:00:00"/>
    <s v="101 C.S. MANUEL BONILLA"/>
    <s v="CUMPLE"/>
    <s v="C0011"/>
    <d v="2024-04-01T00:00:00"/>
    <x v="1"/>
  </r>
  <r>
    <n v="76899113"/>
    <n v="977421090"/>
    <x v="1"/>
    <x v="5"/>
    <d v="2024-01-03T00:00:00"/>
    <s v="19A"/>
    <s v="Z3591"/>
    <s v="D"/>
    <n v="1"/>
    <x v="1"/>
    <x v="0"/>
    <d v="2024-01-03T00:00:00"/>
    <s v="113 C.S. RAMON CASTILLA"/>
    <s v="CUMPLE"/>
    <s v="Deteccion Positiva"/>
    <d v="2024-01-03T00:00:00"/>
    <s v="113 C.S. RAMON CASTILLA"/>
    <s v="CUMPLE"/>
    <s v="C0011"/>
    <d v="2024-03-05T00:00:00"/>
    <x v="1"/>
  </r>
  <r>
    <n v="79991724"/>
    <n v="974892945"/>
    <x v="0"/>
    <x v="6"/>
    <d v="2024-01-03T00:00:00"/>
    <s v="16A"/>
    <s v="Z3491"/>
    <s v="D"/>
    <n v="1"/>
    <x v="0"/>
    <x v="0"/>
    <d v="2024-01-03T00:00:00"/>
    <s v="301 C.S.M.I. PACHACUTEC PERU - COREA"/>
    <s v="CUMPLE"/>
    <s v="Deteccion Positiva"/>
    <d v="2024-01-03T00:00:00"/>
    <s v="301 C.S.M.I. PACHACUTEC PERU - COREA"/>
    <s v="CUMPLE"/>
    <m/>
    <m/>
    <x v="0"/>
  </r>
  <r>
    <n v="80996581"/>
    <n v="974044715"/>
    <x v="0"/>
    <x v="7"/>
    <d v="2024-01-03T00:00:00"/>
    <s v="28A"/>
    <s v="Z3591"/>
    <s v="D"/>
    <n v="1"/>
    <x v="0"/>
    <x v="0"/>
    <d v="2024-01-03T00:00:00"/>
    <s v="303 P.S. BAHIA BLANCA"/>
    <s v="CUMPLE"/>
    <s v="Deteccion Positiva"/>
    <d v="2024-01-03T00:00:00"/>
    <s v="303 P.S. BAHIA BLANCA"/>
    <s v="CUMPLE"/>
    <m/>
    <m/>
    <x v="0"/>
  </r>
  <r>
    <n v="81104145"/>
    <n v="1004129003"/>
    <x v="1"/>
    <x v="8"/>
    <d v="2024-01-03T00:00:00"/>
    <s v="26A"/>
    <s v="Z3591"/>
    <s v="D"/>
    <n v="1"/>
    <x v="1"/>
    <x v="0"/>
    <d v="2024-01-03T00:00:00"/>
    <s v="107 P.S. CALLAO"/>
    <s v="CUMPLE"/>
    <s v="Deteccion Positiva"/>
    <d v="2024-01-03T00:00:00"/>
    <s v="107 P.S. CALLAO"/>
    <s v="CUMPLE"/>
    <s v="C0011"/>
    <d v="2024-03-06T00:00:00"/>
    <x v="1"/>
  </r>
  <r>
    <n v="76361201"/>
    <n v="976597480"/>
    <x v="2"/>
    <x v="9"/>
    <d v="2024-01-03T00:00:00"/>
    <s v="24A"/>
    <s v="Z3591"/>
    <s v="D"/>
    <n v="1"/>
    <x v="1"/>
    <x v="0"/>
    <d v="2024-01-03T00:00:00"/>
    <s v="206 P.S. BOCANEGRA"/>
    <s v="CUMPLE"/>
    <s v="Deteccion Positiva"/>
    <d v="2024-01-03T00:00:00"/>
    <s v="206 P.S. BOCANEGRA"/>
    <s v="CUMPLE"/>
    <s v="C0011"/>
    <d v="2024-02-02T00:00:00"/>
    <x v="1"/>
  </r>
  <r>
    <n v="76597205"/>
    <n v="978976567"/>
    <x v="1"/>
    <x v="10"/>
    <d v="2024-01-03T00:00:00"/>
    <s v="28A"/>
    <s v="Z3591"/>
    <s v="D"/>
    <n v="1"/>
    <x v="2"/>
    <x v="0"/>
    <d v="2024-01-03T00:00:00"/>
    <s v="104 C.S. LA PUNTA"/>
    <s v="CUMPLE"/>
    <s v="Deteccion Positiva"/>
    <d v="2024-01-03T00:00:00"/>
    <s v="104 C.S. LA PUNTA"/>
    <s v="CUMPLE"/>
    <m/>
    <m/>
    <x v="0"/>
  </r>
  <r>
    <n v="76720461"/>
    <n v="975630333"/>
    <x v="1"/>
    <x v="11"/>
    <d v="2024-01-03T00:00:00"/>
    <s v="24A"/>
    <s v="Z3591"/>
    <s v="D"/>
    <n v="1"/>
    <x v="1"/>
    <x v="0"/>
    <d v="2024-01-03T00:00:00"/>
    <s v="109 C.S. JOSE OLAYA"/>
    <s v="CUMPLE"/>
    <s v="Deteccion Positiva"/>
    <d v="2024-01-03T00:00:00"/>
    <s v="109 C.S. JOSE OLAYA"/>
    <s v="CUMPLE"/>
    <s v="C0011"/>
    <d v="2024-03-04T00:00:00"/>
    <x v="1"/>
  </r>
  <r>
    <n v="70669612"/>
    <n v="986308468"/>
    <x v="0"/>
    <x v="12"/>
    <d v="2024-01-03T00:00:00"/>
    <s v="23A"/>
    <s v="Z3592"/>
    <s v="D"/>
    <n v="1"/>
    <x v="0"/>
    <x v="0"/>
    <d v="2024-01-03T00:00:00"/>
    <s v="306 P.S. ANGAMOS"/>
    <s v="CUMPLE"/>
    <s v="Deteccion Positiva"/>
    <d v="2024-01-03T00:00:00"/>
    <s v="306 P.S. ANGAMOS"/>
    <s v="CUMPLE"/>
    <s v="C0011"/>
    <d v="2024-03-05T00:00:00"/>
    <x v="1"/>
  </r>
  <r>
    <n v="61787714"/>
    <n v="977052459"/>
    <x v="0"/>
    <x v="13"/>
    <d v="2024-01-03T00:00:00"/>
    <s v="14A"/>
    <s v="Z3492"/>
    <s v="D"/>
    <n v="1"/>
    <x v="3"/>
    <x v="0"/>
    <d v="2024-01-03T00:00:00"/>
    <s v="312 P.S. MI PERU"/>
    <s v="CUMPLE"/>
    <s v="Deteccion Positiva"/>
    <d v="2024-01-03T00:00:00"/>
    <s v="312 P.S. MI PERU"/>
    <s v="CUMPLE"/>
    <s v="C0011"/>
    <d v="2024-03-12T00:00:00"/>
    <x v="1"/>
  </r>
  <r>
    <n v="44364344"/>
    <n v="975625642"/>
    <x v="1"/>
    <x v="11"/>
    <d v="2024-01-03T00:00:00"/>
    <s v="36A"/>
    <s v="Z3591"/>
    <s v="D"/>
    <n v="1"/>
    <x v="1"/>
    <x v="0"/>
    <d v="2024-01-03T00:00:00"/>
    <s v="109 C.S. JOSE OLAYA"/>
    <s v="CUMPLE"/>
    <s v="Deteccion Positiva"/>
    <d v="2024-01-03T00:00:00"/>
    <s v="109 C.S. JOSE OLAYA"/>
    <s v="CUMPLE"/>
    <s v="C0011"/>
    <d v="2024-02-08T00:00:00"/>
    <x v="1"/>
  </r>
  <r>
    <n v="46429932"/>
    <n v="986795950"/>
    <x v="0"/>
    <x v="14"/>
    <d v="2024-01-03T00:00:00"/>
    <s v="39A"/>
    <s v="Z3592"/>
    <s v="D"/>
    <n v="1"/>
    <x v="0"/>
    <x v="0"/>
    <d v="2024-01-03T00:00:00"/>
    <s v="304 P.S. CIUDAD PACHACUTEC"/>
    <s v="CUMPLE"/>
    <s v="Deteccion Positiva"/>
    <d v="2024-01-03T00:00:00"/>
    <s v="304 P.S. CIUDAD PACHACUTEC"/>
    <s v="CUMPLE"/>
    <s v="C0011"/>
    <d v="2024-02-02T00:00:00"/>
    <x v="1"/>
  </r>
  <r>
    <n v="47401374"/>
    <n v="978177762"/>
    <x v="1"/>
    <x v="15"/>
    <d v="2024-01-03T00:00:00"/>
    <s v="31A"/>
    <s v="Z3591"/>
    <s v="D"/>
    <n v="1"/>
    <x v="1"/>
    <x v="0"/>
    <d v="2024-01-03T00:00:00"/>
    <s v="115 C.S. ACAPULCO"/>
    <s v="CUMPLE"/>
    <s v="Deteccion Positiva"/>
    <d v="2024-01-03T00:00:00"/>
    <s v="115 C.S. ACAPULCO"/>
    <s v="CUMPLE"/>
    <m/>
    <m/>
    <x v="0"/>
  </r>
  <r>
    <n v="46680665"/>
    <n v="974796719"/>
    <x v="1"/>
    <x v="16"/>
    <d v="2024-01-04T00:00:00"/>
    <s v="32A"/>
    <s v="Z3593"/>
    <s v="D"/>
    <n v="1"/>
    <x v="1"/>
    <x v="0"/>
    <d v="2024-01-04T00:00:00"/>
    <s v="116 P.S. JUAN PABLO II"/>
    <s v="CUMPLE"/>
    <s v="Deteccion Positiva"/>
    <d v="2024-01-04T00:00:00"/>
    <s v="116 P.S. JUAN PABLO II"/>
    <s v="CUMPLE"/>
    <m/>
    <m/>
    <x v="0"/>
  </r>
  <r>
    <n v="75394443"/>
    <n v="974570457"/>
    <x v="1"/>
    <x v="15"/>
    <d v="2024-01-04T00:00:00"/>
    <s v="22A"/>
    <s v="Z3591"/>
    <s v="D"/>
    <n v="1"/>
    <x v="1"/>
    <x v="0"/>
    <d v="2024-01-04T00:00:00"/>
    <s v="115 C.S. ACAPULCO"/>
    <s v="CUMPLE"/>
    <s v="Deteccion Positiva"/>
    <d v="2024-01-04T00:00:00"/>
    <s v="115 C.S. ACAPULCO"/>
    <s v="CUMPLE"/>
    <s v="C0011"/>
    <d v="2024-04-10T00:00:00"/>
    <x v="1"/>
  </r>
  <r>
    <n v="75437012"/>
    <n v="980190211"/>
    <x v="1"/>
    <x v="4"/>
    <d v="2024-01-04T00:00:00"/>
    <s v="20A"/>
    <s v="Z3591"/>
    <s v="D"/>
    <n v="1"/>
    <x v="1"/>
    <x v="0"/>
    <d v="2024-01-04T00:00:00"/>
    <s v="101 C.S. MANUEL BONILLA"/>
    <s v="CUMPLE"/>
    <s v="Deteccion Positiva"/>
    <d v="2024-01-04T00:00:00"/>
    <s v="101 C.S. MANUEL BONILLA"/>
    <s v="CUMPLE"/>
    <s v="C0011"/>
    <d v="2024-04-13T00:00:00"/>
    <x v="1"/>
  </r>
  <r>
    <n v="75953497"/>
    <n v="976724422"/>
    <x v="2"/>
    <x v="17"/>
    <d v="2024-01-04T00:00:00"/>
    <s v="22A"/>
    <s v="Z3492"/>
    <s v="D"/>
    <n v="1"/>
    <x v="1"/>
    <x v="0"/>
    <d v="2024-01-04T00:00:00"/>
    <s v="207 P.S. EL ALAMO"/>
    <s v="CUMPLE"/>
    <s v="Deteccion Positiva"/>
    <d v="2024-01-04T00:00:00"/>
    <s v="207 P.S. EL ALAMO"/>
    <s v="CUMPLE"/>
    <s v="C0011"/>
    <d v="2024-02-09T00:00:00"/>
    <x v="1"/>
  </r>
  <r>
    <n v="77057573"/>
    <n v="974667253"/>
    <x v="1"/>
    <x v="18"/>
    <d v="2024-01-04T00:00:00"/>
    <s v="29A"/>
    <s v="Z3592"/>
    <s v="D"/>
    <n v="1"/>
    <x v="1"/>
    <x v="0"/>
    <d v="2024-01-04T00:00:00"/>
    <s v="102 C.S. ALBERTO BARTON"/>
    <s v="CUMPLE"/>
    <s v="Deteccion Positiva"/>
    <d v="2024-01-04T00:00:00"/>
    <s v="102 C.S. ALBERTO BARTON"/>
    <s v="CUMPLE"/>
    <m/>
    <m/>
    <x v="0"/>
  </r>
  <r>
    <n v="76057416"/>
    <n v="975373790"/>
    <x v="1"/>
    <x v="16"/>
    <d v="2024-01-05T00:00:00"/>
    <s v="24A"/>
    <s v="Z3592"/>
    <s v="D"/>
    <n v="1"/>
    <x v="1"/>
    <x v="0"/>
    <d v="2024-01-05T00:00:00"/>
    <s v="116 P.S. JUAN PABLO II"/>
    <s v="CUMPLE"/>
    <s v="Deteccion Positiva"/>
    <d v="2024-01-05T00:00:00"/>
    <s v="116 P.S. JUAN PABLO II"/>
    <s v="CUMPLE"/>
    <s v="C0011"/>
    <d v="2024-01-05T00:00:00"/>
    <x v="1"/>
  </r>
  <r>
    <n v="74133895"/>
    <n v="985043986"/>
    <x v="0"/>
    <x v="19"/>
    <d v="2024-01-05T00:00:00"/>
    <s v="21A"/>
    <s v="Z3592"/>
    <s v="D"/>
    <n v="1"/>
    <x v="0"/>
    <x v="0"/>
    <d v="2024-01-05T00:00:00"/>
    <s v="309 P.S. VENTANILLA ALTA"/>
    <s v="CUMPLE"/>
    <s v="Deteccion Positiva"/>
    <d v="2024-01-05T00:00:00"/>
    <s v="309 P.S. VENTANILLA ALTA"/>
    <s v="CUMPLE"/>
    <m/>
    <m/>
    <x v="0"/>
  </r>
  <r>
    <n v="46048762"/>
    <n v="987476765"/>
    <x v="1"/>
    <x v="16"/>
    <d v="2024-01-05T00:00:00"/>
    <s v="35A"/>
    <s v="Z3591"/>
    <s v="D"/>
    <n v="1"/>
    <x v="1"/>
    <x v="0"/>
    <d v="2024-01-05T00:00:00"/>
    <s v="116 P.S. JUAN PABLO II"/>
    <s v="CUMPLE"/>
    <s v="Deteccion Positiva"/>
    <d v="2024-01-05T00:00:00"/>
    <s v="116 P.S. JUAN PABLO II"/>
    <s v="CUMPLE"/>
    <s v="C0011"/>
    <d v="2024-01-05T00:00:00"/>
    <x v="1"/>
  </r>
  <r>
    <n v="70037667"/>
    <n v="981012005"/>
    <x v="2"/>
    <x v="20"/>
    <d v="2024-01-05T00:00:00"/>
    <s v="30A"/>
    <s v="Z3591"/>
    <s v="D"/>
    <n v="1"/>
    <x v="1"/>
    <x v="0"/>
    <d v="2024-01-05T00:00:00"/>
    <s v="201 C.S. FAUCETT"/>
    <s v="CUMPLE"/>
    <s v="Deteccion Positiva"/>
    <d v="2024-01-05T00:00:00"/>
    <s v="201 C.S. FAUCETT"/>
    <s v="CUMPLE"/>
    <s v="C0011"/>
    <d v="2024-03-02T00:00:00"/>
    <x v="1"/>
  </r>
  <r>
    <n v="70733470"/>
    <n v="980892295"/>
    <x v="2"/>
    <x v="17"/>
    <d v="2024-01-05T00:00:00"/>
    <s v="16A"/>
    <s v="Z3593"/>
    <s v="D"/>
    <n v="1"/>
    <x v="1"/>
    <x v="0"/>
    <d v="2024-01-05T00:00:00"/>
    <s v="207 P.S. EL ALAMO"/>
    <s v="CUMPLE"/>
    <s v="Deteccion Positiva"/>
    <d v="2024-01-05T00:00:00"/>
    <s v="207 P.S. EL ALAMO"/>
    <s v="CUMPLE"/>
    <s v="C0011"/>
    <d v="2024-03-18T00:00:00"/>
    <x v="1"/>
  </r>
  <r>
    <n v="72598457"/>
    <n v="977295865"/>
    <x v="1"/>
    <x v="2"/>
    <d v="2024-01-05T00:00:00"/>
    <s v="15A"/>
    <s v="Z3592"/>
    <s v="D"/>
    <n v="1"/>
    <x v="1"/>
    <x v="0"/>
    <d v="2024-01-05T00:00:00"/>
    <s v="103 C.S. PUERTO NUEVO"/>
    <s v="CUMPLE"/>
    <s v="Deteccion Positiva"/>
    <d v="2024-01-05T00:00:00"/>
    <s v="103 C.S. PUERTO NUEVO"/>
    <s v="CUMPLE"/>
    <s v="C0011"/>
    <d v="2024-02-06T00:00:00"/>
    <x v="1"/>
  </r>
  <r>
    <n v="41476821"/>
    <n v="976758299"/>
    <x v="2"/>
    <x v="21"/>
    <d v="2024-01-06T00:00:00"/>
    <s v="41A"/>
    <s v="Z3591"/>
    <s v="D"/>
    <n v="1"/>
    <x v="1"/>
    <x v="0"/>
    <d v="2024-01-06T00:00:00"/>
    <s v="204 C.S. SESQUICENTENARIO"/>
    <s v="CUMPLE"/>
    <s v="Deteccion Positiva"/>
    <d v="2024-01-06T00:00:00"/>
    <s v="204 C.S. SESQUICENTENARIO"/>
    <s v="CUMPLE"/>
    <s v="C0011"/>
    <d v="2024-03-13T00:00:00"/>
    <x v="1"/>
  </r>
  <r>
    <n v="43416533"/>
    <n v="981872048"/>
    <x v="0"/>
    <x v="0"/>
    <d v="2024-01-06T00:00:00"/>
    <s v="37A"/>
    <s v="Z3592"/>
    <s v="D"/>
    <n v="1"/>
    <x v="0"/>
    <x v="0"/>
    <d v="2024-01-06T00:00:00"/>
    <s v="310 C.S. VILLA LOS REYES"/>
    <s v="CUMPLE"/>
    <s v="Deteccion Positiva"/>
    <d v="2024-01-06T00:00:00"/>
    <s v="310 C.S. VILLA LOS REYES"/>
    <s v="CUMPLE"/>
    <s v="C0011"/>
    <d v="2024-04-12T00:00:00"/>
    <x v="1"/>
  </r>
  <r>
    <n v="74405391"/>
    <n v="976643465"/>
    <x v="2"/>
    <x v="22"/>
    <d v="2024-01-06T00:00:00"/>
    <s v="23A"/>
    <s v="Z3591"/>
    <s v="D"/>
    <n v="1"/>
    <x v="1"/>
    <x v="0"/>
    <d v="2024-01-06T00:00:00"/>
    <s v="210 P.S. POLIGONO IV"/>
    <s v="CUMPLE"/>
    <s v="Deteccion Positiva"/>
    <d v="2024-01-06T00:00:00"/>
    <s v="210 P.S. POLIGONO IV"/>
    <s v="CUMPLE"/>
    <s v="C0011"/>
    <d v="2024-04-24T00:00:00"/>
    <x v="1"/>
  </r>
  <r>
    <n v="75539683"/>
    <n v="975446741"/>
    <x v="2"/>
    <x v="23"/>
    <d v="2024-01-06T00:00:00"/>
    <s v="20A"/>
    <s v="Z3591"/>
    <s v="D"/>
    <n v="1"/>
    <x v="1"/>
    <x v="0"/>
    <d v="2024-01-06T00:00:00"/>
    <s v="203 P.S. PALMERAS DE OQUENDO"/>
    <s v="CUMPLE"/>
    <s v="Deteccion Positiva"/>
    <d v="2024-01-06T00:00:00"/>
    <s v="203 P.S. PALMERAS DE OQUENDO"/>
    <s v="CUMPLE"/>
    <s v="C0011"/>
    <d v="2024-04-04T00:00:00"/>
    <x v="1"/>
  </r>
  <r>
    <n v="75437465"/>
    <n v="975967847"/>
    <x v="0"/>
    <x v="19"/>
    <d v="2024-01-08T00:00:00"/>
    <s v="21A"/>
    <s v="Z3591"/>
    <s v="D"/>
    <n v="1"/>
    <x v="0"/>
    <x v="0"/>
    <d v="2024-01-08T00:00:00"/>
    <s v="309 P.S. VENTANILLA ALTA"/>
    <s v="CUMPLE"/>
    <s v="Deteccion Positiva"/>
    <d v="2024-01-08T00:00:00"/>
    <s v="309 P.S. VENTANILLA ALTA"/>
    <s v="CUMPLE"/>
    <s v="C0011"/>
    <d v="2024-03-05T00:00:00"/>
    <x v="1"/>
  </r>
  <r>
    <n v="74005171"/>
    <n v="977296315"/>
    <x v="1"/>
    <x v="2"/>
    <d v="2024-01-08T00:00:00"/>
    <s v="27A"/>
    <s v="Z3592"/>
    <s v="D"/>
    <n v="1"/>
    <x v="1"/>
    <x v="0"/>
    <d v="2024-01-08T00:00:00"/>
    <s v="103 C.S. PUERTO NUEVO"/>
    <s v="CUMPLE"/>
    <s v="Deteccion Positiva"/>
    <d v="2024-01-08T00:00:00"/>
    <s v="103 C.S. PUERTO NUEVO"/>
    <s v="CUMPLE"/>
    <m/>
    <m/>
    <x v="0"/>
  </r>
  <r>
    <n v="74076973"/>
    <n v="977628029"/>
    <x v="1"/>
    <x v="15"/>
    <d v="2024-01-08T00:00:00"/>
    <s v="24A"/>
    <s v="Z3491"/>
    <s v="D"/>
    <n v="1"/>
    <x v="1"/>
    <x v="0"/>
    <d v="2024-01-08T00:00:00"/>
    <s v="115 C.S. ACAPULCO"/>
    <s v="CUMPLE"/>
    <s v="Deteccion Positiva"/>
    <d v="2024-01-08T00:00:00"/>
    <s v="115 C.S. ACAPULCO"/>
    <s v="CUMPLE"/>
    <s v="C0011"/>
    <d v="2024-04-09T00:00:00"/>
    <x v="1"/>
  </r>
  <r>
    <n v="77347896"/>
    <n v="979697645"/>
    <x v="0"/>
    <x v="12"/>
    <d v="2024-01-08T00:00:00"/>
    <s v="28A"/>
    <s v="Z3592"/>
    <s v="D"/>
    <n v="1"/>
    <x v="0"/>
    <x v="0"/>
    <d v="2024-01-08T00:00:00"/>
    <s v="306 P.S. ANGAMOS"/>
    <s v="CUMPLE"/>
    <s v="Deteccion Positiva"/>
    <d v="2024-01-08T00:00:00"/>
    <s v="306 P.S. ANGAMOS"/>
    <s v="CUMPLE"/>
    <s v="C0011"/>
    <d v="2024-02-21T00:00:00"/>
    <x v="1"/>
  </r>
  <r>
    <n v="44235376"/>
    <n v="976385522"/>
    <x v="2"/>
    <x v="21"/>
    <d v="2024-01-08T00:00:00"/>
    <s v="39A"/>
    <s v="Z3591"/>
    <s v="D"/>
    <n v="1"/>
    <x v="1"/>
    <x v="0"/>
    <d v="2024-01-08T00:00:00"/>
    <s v="204 C.S. SESQUICENTENARIO"/>
    <s v="CUMPLE"/>
    <s v="Deteccion Positiva"/>
    <d v="2024-01-08T00:00:00"/>
    <s v="204 C.S. SESQUICENTENARIO"/>
    <s v="CUMPLE"/>
    <s v="C0011"/>
    <d v="2024-01-16T00:00:00"/>
    <x v="1"/>
  </r>
  <r>
    <n v="44994468"/>
    <n v="976944760"/>
    <x v="1"/>
    <x v="24"/>
    <d v="2024-01-08T00:00:00"/>
    <s v="36A"/>
    <s v="Z3591"/>
    <s v="D"/>
    <n v="1"/>
    <x v="1"/>
    <x v="0"/>
    <d v="2024-01-08T00:00:00"/>
    <s v="108 P.S. JOSE BOTERIN"/>
    <s v="CUMPLE"/>
    <s v="Deteccion Positiva"/>
    <d v="2024-01-08T00:00:00"/>
    <s v="108 P.S. JOSE BOTERIN"/>
    <s v="CUMPLE"/>
    <m/>
    <m/>
    <x v="0"/>
  </r>
  <r>
    <n v="70729629"/>
    <n v="975967837"/>
    <x v="2"/>
    <x v="25"/>
    <d v="2024-01-08T00:00:00"/>
    <s v="16A"/>
    <s v="Z3591"/>
    <s v="D"/>
    <n v="1"/>
    <x v="4"/>
    <x v="0"/>
    <d v="2024-01-08T00:00:00"/>
    <s v="215 P.S. LA PERLA"/>
    <s v="CUMPLE"/>
    <s v="Deteccion Positiva"/>
    <d v="2024-01-08T00:00:00"/>
    <s v="215 P.S. LA PERLA"/>
    <s v="CUMPLE"/>
    <m/>
    <m/>
    <x v="0"/>
  </r>
  <r>
    <n v="70528135"/>
    <n v="977265715"/>
    <x v="1"/>
    <x v="18"/>
    <d v="2024-01-08T00:00:00"/>
    <s v="17A"/>
    <s v="Z3592"/>
    <s v="D"/>
    <n v="1"/>
    <x v="1"/>
    <x v="0"/>
    <d v="2024-01-08T00:00:00"/>
    <s v="102 C.S. ALBERTO BARTON"/>
    <s v="CUMPLE"/>
    <s v="Deteccion Positiva"/>
    <d v="2024-01-08T00:00:00"/>
    <s v="102 C.S. ALBERTO BARTON"/>
    <s v="CUMPLE"/>
    <s v="C0011"/>
    <d v="2024-04-08T00:00:00"/>
    <x v="1"/>
  </r>
  <r>
    <n v="62852629"/>
    <n v="989473884"/>
    <x v="0"/>
    <x v="0"/>
    <d v="2024-01-08T00:00:00"/>
    <s v="17A"/>
    <s v="Z3491"/>
    <s v="D"/>
    <n v="1"/>
    <x v="0"/>
    <x v="0"/>
    <d v="2024-01-08T00:00:00"/>
    <s v="310 C.S. VILLA LOS REYES"/>
    <s v="CUMPLE"/>
    <s v="Deteccion Positiva"/>
    <d v="2024-01-08T00:00:00"/>
    <s v="310 C.S. VILLA LOS REYES"/>
    <s v="CUMPLE"/>
    <m/>
    <m/>
    <x v="0"/>
  </r>
  <r>
    <n v="60807800"/>
    <n v="975967854"/>
    <x v="0"/>
    <x v="19"/>
    <d v="2024-01-08T00:00:00"/>
    <s v="17A"/>
    <s v="Z3592"/>
    <s v="D"/>
    <n v="1"/>
    <x v="0"/>
    <x v="0"/>
    <d v="2024-01-08T00:00:00"/>
    <s v="309 P.S. VENTANILLA ALTA"/>
    <s v="CUMPLE"/>
    <s v="Deteccion Positiva"/>
    <d v="2024-01-08T00:00:00"/>
    <s v="309 P.S. VENTANILLA ALTA"/>
    <s v="CUMPLE"/>
    <m/>
    <m/>
    <x v="0"/>
  </r>
  <r>
    <n v="61098284"/>
    <n v="976775850"/>
    <x v="2"/>
    <x v="21"/>
    <d v="2024-01-09T00:00:00"/>
    <s v="16A"/>
    <s v="Z3592"/>
    <s v="D"/>
    <n v="1"/>
    <x v="1"/>
    <x v="0"/>
    <d v="2024-01-09T00:00:00"/>
    <s v="204 C.S. SESQUICENTENARIO"/>
    <s v="CUMPLE"/>
    <s v="Deteccion Positiva"/>
    <d v="2024-01-09T00:00:00"/>
    <s v="204 C.S. SESQUICENTENARIO"/>
    <s v="CUMPLE"/>
    <s v="C0011"/>
    <d v="2024-01-30T00:00:00"/>
    <x v="1"/>
  </r>
  <r>
    <n v="44280400"/>
    <n v="981209574"/>
    <x v="1"/>
    <x v="15"/>
    <d v="2024-01-09T00:00:00"/>
    <s v="42A"/>
    <s v="Z3591"/>
    <s v="D"/>
    <n v="1"/>
    <x v="1"/>
    <x v="0"/>
    <d v="2024-01-09T00:00:00"/>
    <s v="115 C.S. ACAPULCO"/>
    <s v="CUMPLE"/>
    <s v="Deteccion Positiva"/>
    <d v="2024-01-09T00:00:00"/>
    <s v="115 C.S. ACAPULCO"/>
    <s v="CUMPLE"/>
    <m/>
    <m/>
    <x v="0"/>
  </r>
  <r>
    <n v="45621335"/>
    <n v="976385536"/>
    <x v="2"/>
    <x v="26"/>
    <d v="2024-01-09T00:00:00"/>
    <s v="35A"/>
    <s v="Z3591"/>
    <s v="D"/>
    <n v="1"/>
    <x v="5"/>
    <x v="0"/>
    <d v="2024-01-09T00:00:00"/>
    <s v="211 C.S.M.I. BELLAVISTA PERU - COREA"/>
    <s v="CUMPLE"/>
    <s v="Deteccion Positiva"/>
    <d v="2024-01-09T00:00:00"/>
    <s v="211 C.S.M.I. BELLAVISTA PERU - COREA"/>
    <s v="CUMPLE"/>
    <m/>
    <m/>
    <x v="0"/>
  </r>
  <r>
    <n v="46790894"/>
    <n v="976458229"/>
    <x v="1"/>
    <x v="10"/>
    <d v="2024-01-09T00:00:00"/>
    <s v="32A"/>
    <s v="Z3591"/>
    <s v="D"/>
    <n v="1"/>
    <x v="2"/>
    <x v="0"/>
    <d v="2024-01-09T00:00:00"/>
    <s v="104 C.S. LA PUNTA"/>
    <s v="CUMPLE"/>
    <s v="Deteccion Positiva"/>
    <d v="2024-01-09T00:00:00"/>
    <s v="104 C.S. LA PUNTA"/>
    <s v="CUMPLE"/>
    <s v="C0011"/>
    <d v="2024-04-19T00:00:00"/>
    <x v="1"/>
  </r>
  <r>
    <n v="78464088"/>
    <n v="982861679"/>
    <x v="0"/>
    <x v="0"/>
    <d v="2024-01-09T00:00:00"/>
    <s v="20A"/>
    <s v="Z3491"/>
    <s v="D"/>
    <n v="1"/>
    <x v="0"/>
    <x v="0"/>
    <d v="2024-01-09T00:00:00"/>
    <s v="310 C.S. VILLA LOS REYES"/>
    <s v="CUMPLE"/>
    <s v="Deteccion Positiva"/>
    <d v="2024-01-09T00:00:00"/>
    <s v="310 C.S. VILLA LOS REYES"/>
    <s v="CUMPLE"/>
    <m/>
    <m/>
    <x v="0"/>
  </r>
  <r>
    <n v="73794569"/>
    <n v="979275161"/>
    <x v="2"/>
    <x v="9"/>
    <d v="2024-01-09T00:00:00"/>
    <s v="21A"/>
    <s v="Z3591"/>
    <s v="D"/>
    <n v="1"/>
    <x v="1"/>
    <x v="0"/>
    <d v="2024-01-09T00:00:00"/>
    <s v="206 P.S. BOCANEGRA"/>
    <s v="CUMPLE"/>
    <s v="Deteccion Positiva"/>
    <d v="2024-01-09T00:00:00"/>
    <s v="206 P.S. BOCANEGRA"/>
    <s v="CUMPLE"/>
    <s v="C0011"/>
    <d v="2024-03-12T00:00:00"/>
    <x v="1"/>
  </r>
  <r>
    <n v="74987141"/>
    <n v="976385512"/>
    <x v="1"/>
    <x v="16"/>
    <d v="2024-01-09T00:00:00"/>
    <s v="21A"/>
    <s v="Z3591"/>
    <s v="D"/>
    <n v="1"/>
    <x v="1"/>
    <x v="0"/>
    <d v="2024-01-09T00:00:00"/>
    <s v="116 P.S. JUAN PABLO II"/>
    <s v="CUMPLE"/>
    <s v="Deteccion Positiva"/>
    <d v="2024-01-09T00:00:00"/>
    <s v="116 P.S. JUAN PABLO II"/>
    <s v="CUMPLE"/>
    <s v="C0011"/>
    <d v="2024-02-10T00:00:00"/>
    <x v="1"/>
  </r>
  <r>
    <n v="75333165"/>
    <n v="983209178"/>
    <x v="1"/>
    <x v="27"/>
    <d v="2024-01-09T00:00:00"/>
    <s v="29A"/>
    <s v="Z3491"/>
    <s v="D"/>
    <n v="1"/>
    <x v="1"/>
    <x v="0"/>
    <d v="2024-01-09T00:00:00"/>
    <s v="112 C.S. NESTOR GAMBETTA"/>
    <s v="CUMPLE"/>
    <s v="Deteccion Positiva"/>
    <d v="2024-01-09T00:00:00"/>
    <s v="112 C.S. NESTOR GAMBETTA"/>
    <s v="CUMPLE"/>
    <s v="C0011"/>
    <d v="2024-01-29T00:00:00"/>
    <x v="1"/>
  </r>
  <r>
    <n v="74839114"/>
    <n v="976775902"/>
    <x v="2"/>
    <x v="22"/>
    <d v="2024-01-10T00:00:00"/>
    <s v="26A"/>
    <s v="Z3591"/>
    <s v="D"/>
    <n v="1"/>
    <x v="1"/>
    <x v="0"/>
    <d v="2024-01-10T00:00:00"/>
    <s v="210 P.S. POLIGONO IV"/>
    <s v="CUMPLE"/>
    <s v="Deteccion Positiva"/>
    <d v="2024-01-10T00:00:00"/>
    <s v="210 P.S. POLIGONO IV"/>
    <s v="CUMPLE"/>
    <s v="C0011"/>
    <d v="2024-02-23T00:00:00"/>
    <x v="1"/>
  </r>
  <r>
    <n v="77798632"/>
    <n v="984559229"/>
    <x v="2"/>
    <x v="28"/>
    <d v="2024-01-10T00:00:00"/>
    <s v="22A"/>
    <s v="Z3591"/>
    <s v="D"/>
    <n v="1"/>
    <x v="1"/>
    <x v="0"/>
    <d v="2024-01-10T00:00:00"/>
    <s v="205 P.S. PREVI"/>
    <s v="CUMPLE"/>
    <s v="Deteccion Positiva"/>
    <d v="2024-01-10T00:00:00"/>
    <s v="205 P.S. PREVI"/>
    <s v="CUMPLE"/>
    <s v="C0011"/>
    <d v="2024-04-06T00:00:00"/>
    <x v="1"/>
  </r>
  <r>
    <n v="47355513"/>
    <n v="977807709"/>
    <x v="0"/>
    <x v="29"/>
    <d v="2024-01-10T00:00:00"/>
    <s v="31A"/>
    <s v="Z3591"/>
    <s v="D"/>
    <n v="1"/>
    <x v="0"/>
    <x v="0"/>
    <d v="2024-01-10T00:00:00"/>
    <s v="307 P.S. HIJOS DEL ALMIRANTE GRAU"/>
    <s v="CUMPLE"/>
    <s v="Deteccion Positiva"/>
    <d v="2024-01-10T00:00:00"/>
    <s v="307 P.S. HIJOS DEL ALMIRANTE GRAU"/>
    <s v="CUMPLE"/>
    <s v="C0011"/>
    <d v="2024-03-14T00:00:00"/>
    <x v="1"/>
  </r>
  <r>
    <n v="45097854"/>
    <n v="976775958"/>
    <x v="0"/>
    <x v="0"/>
    <d v="2024-01-10T00:00:00"/>
    <s v="35A"/>
    <s v="Z3591"/>
    <s v="D"/>
    <n v="1"/>
    <x v="0"/>
    <x v="0"/>
    <d v="2024-01-10T00:00:00"/>
    <s v="310 C.S. VILLA LOS REYES"/>
    <s v="CUMPLE"/>
    <s v="Deteccion Positiva"/>
    <d v="2024-01-10T00:00:00"/>
    <s v="310 C.S. VILLA LOS REYES"/>
    <s v="CUMPLE"/>
    <m/>
    <m/>
    <x v="0"/>
  </r>
  <r>
    <n v="63385087"/>
    <n v="985005318"/>
    <x v="0"/>
    <x v="19"/>
    <d v="2024-01-10T00:00:00"/>
    <s v="15A"/>
    <s v="Z3591"/>
    <s v="D"/>
    <n v="1"/>
    <x v="0"/>
    <x v="0"/>
    <d v="2024-01-10T00:00:00"/>
    <s v="309 P.S. VENTANILLA ALTA"/>
    <s v="CUMPLE"/>
    <s v="Deteccion Positiva"/>
    <d v="2024-01-10T00:00:00"/>
    <s v="309 P.S. VENTANILLA ALTA"/>
    <s v="CUMPLE"/>
    <m/>
    <m/>
    <x v="0"/>
  </r>
  <r>
    <n v="71369832"/>
    <n v="980097376"/>
    <x v="0"/>
    <x v="1"/>
    <d v="2024-01-10T00:00:00"/>
    <s v="15A"/>
    <s v="Z3591"/>
    <s v="D"/>
    <n v="1"/>
    <x v="0"/>
    <x v="0"/>
    <d v="2024-01-10T00:00:00"/>
    <s v="308 P.S. DEFENSORES DE LA PATRIA"/>
    <s v="CUMPLE"/>
    <s v="Deteccion Positiva"/>
    <d v="2024-01-10T00:00:00"/>
    <s v="308 P.S. DEFENSORES DE LA PATRIA"/>
    <s v="CUMPLE"/>
    <m/>
    <m/>
    <x v="0"/>
  </r>
  <r>
    <n v="71537678"/>
    <n v="977055187"/>
    <x v="1"/>
    <x v="30"/>
    <d v="2024-01-10T00:00:00"/>
    <s v="29A"/>
    <s v="Z3591"/>
    <s v="D"/>
    <n v="1"/>
    <x v="1"/>
    <x v="0"/>
    <d v="2024-01-10T00:00:00"/>
    <s v="110 P.S. MIGUEL GRAU"/>
    <s v="CUMPLE"/>
    <s v="Deteccion Positiva"/>
    <d v="2024-01-10T00:00:00"/>
    <s v="110 P.S. MIGUEL GRAU"/>
    <s v="CUMPLE"/>
    <s v="C0011"/>
    <d v="2024-01-24T00:00:00"/>
    <x v="1"/>
  </r>
  <r>
    <n v="43692845"/>
    <n v="977174541"/>
    <x v="2"/>
    <x v="31"/>
    <d v="2024-01-11T00:00:00"/>
    <s v="37A"/>
    <s v="Z3591"/>
    <s v="D"/>
    <n v="1"/>
    <x v="6"/>
    <x v="0"/>
    <d v="2024-01-11T00:00:00"/>
    <s v="214 C.S. CARMEN DE LA LEGUA"/>
    <s v="CUMPLE"/>
    <s v="Deteccion Positiva"/>
    <d v="2024-01-11T00:00:00"/>
    <s v="214 C.S. CARMEN DE LA LEGUA"/>
    <s v="CUMPLE"/>
    <s v="C0011"/>
    <d v="2024-04-22T00:00:00"/>
    <x v="1"/>
  </r>
  <r>
    <n v="46616376"/>
    <n v="977438177"/>
    <x v="1"/>
    <x v="16"/>
    <d v="2024-01-11T00:00:00"/>
    <s v="33A"/>
    <s v="Z3591"/>
    <s v="D"/>
    <n v="1"/>
    <x v="1"/>
    <x v="0"/>
    <d v="2024-01-11T00:00:00"/>
    <s v="116 P.S. JUAN PABLO II"/>
    <s v="CUMPLE"/>
    <s v="Deteccion Positiva"/>
    <d v="2024-01-11T00:00:00"/>
    <s v="116 P.S. JUAN PABLO II"/>
    <s v="CUMPLE"/>
    <s v="C0011"/>
    <d v="2024-02-16T00:00:00"/>
    <x v="1"/>
  </r>
  <r>
    <n v="47981358"/>
    <n v="977174477"/>
    <x v="1"/>
    <x v="32"/>
    <d v="2024-01-11T00:00:00"/>
    <s v="30A"/>
    <s v="Z3491"/>
    <s v="D"/>
    <n v="1"/>
    <x v="1"/>
    <x v="0"/>
    <d v="2024-01-11T00:00:00"/>
    <s v="111 C.S. SANTA ROSA"/>
    <s v="CUMPLE"/>
    <s v="Deteccion Positiva"/>
    <d v="2024-01-11T00:00:00"/>
    <s v="111 C.S. SANTA ROSA"/>
    <s v="CUMPLE"/>
    <s v="C0011"/>
    <d v="2024-04-17T00:00:00"/>
    <x v="1"/>
  </r>
  <r>
    <n v="48878020"/>
    <n v="978178131"/>
    <x v="1"/>
    <x v="15"/>
    <d v="2024-01-11T00:00:00"/>
    <s v="30A"/>
    <s v="Z3591"/>
    <s v="D"/>
    <n v="1"/>
    <x v="1"/>
    <x v="0"/>
    <d v="2024-01-11T00:00:00"/>
    <s v="115 C.S. ACAPULCO"/>
    <s v="CUMPLE"/>
    <s v="Deteccion Positiva"/>
    <d v="2024-01-11T00:00:00"/>
    <s v="115 C.S. ACAPULCO"/>
    <s v="CUMPLE"/>
    <s v="C0011"/>
    <d v="2024-04-10T00:00:00"/>
    <x v="1"/>
  </r>
  <r>
    <n v="77129202"/>
    <n v="983209180"/>
    <x v="1"/>
    <x v="27"/>
    <d v="2024-01-11T00:00:00"/>
    <s v="19A"/>
    <s v="Z3491"/>
    <s v="D"/>
    <n v="1"/>
    <x v="1"/>
    <x v="0"/>
    <d v="2024-01-11T00:00:00"/>
    <s v="112 C.S. NESTOR GAMBETTA"/>
    <s v="CUMPLE"/>
    <s v="Deteccion Positiva"/>
    <d v="2024-01-11T00:00:00"/>
    <s v="112 C.S. NESTOR GAMBETTA"/>
    <s v="CUMPLE"/>
    <s v="C0011"/>
    <d v="2024-01-29T00:00:00"/>
    <x v="1"/>
  </r>
  <r>
    <n v="75240612"/>
    <n v="979226453"/>
    <x v="2"/>
    <x v="26"/>
    <d v="2024-01-11T00:00:00"/>
    <s v="21A"/>
    <s v="Z3591"/>
    <s v="D"/>
    <n v="1"/>
    <x v="5"/>
    <x v="0"/>
    <d v="2024-01-11T00:00:00"/>
    <s v="211 C.S.M.I. BELLAVISTA PERU - COREA"/>
    <s v="CUMPLE"/>
    <s v="Deteccion Positiva"/>
    <d v="2024-01-11T00:00:00"/>
    <s v="211 C.S.M.I. BELLAVISTA PERU - COREA"/>
    <s v="CUMPLE"/>
    <m/>
    <m/>
    <x v="0"/>
  </r>
  <r>
    <n v="76429117"/>
    <n v="989435700"/>
    <x v="1"/>
    <x v="8"/>
    <d v="2024-01-11T00:00:00"/>
    <s v="20A"/>
    <s v="Z3591"/>
    <s v="D"/>
    <n v="1"/>
    <x v="1"/>
    <x v="0"/>
    <d v="2024-01-11T00:00:00"/>
    <s v="107 P.S. CALLAO"/>
    <s v="CUMPLE"/>
    <s v="Deteccion Positiva"/>
    <d v="2024-01-11T00:00:00"/>
    <s v="107 P.S. CALLAO"/>
    <s v="CUMPLE"/>
    <s v="C0011"/>
    <d v="2024-01-19T00:00:00"/>
    <x v="1"/>
  </r>
  <r>
    <n v="42695804"/>
    <n v="977567594"/>
    <x v="1"/>
    <x v="4"/>
    <d v="2024-01-12T00:00:00"/>
    <s v="39A"/>
    <s v="Z3591"/>
    <s v="D"/>
    <n v="1"/>
    <x v="1"/>
    <x v="0"/>
    <d v="2024-01-12T00:00:00"/>
    <s v="101 C.S. MANUEL BONILLA"/>
    <s v="CUMPLE"/>
    <s v="Deteccion Positiva"/>
    <d v="2024-01-12T00:00:00"/>
    <s v="101 C.S. MANUEL BONILLA"/>
    <s v="CUMPLE"/>
    <s v="C0011"/>
    <d v="2024-04-01T00:00:00"/>
    <x v="1"/>
  </r>
  <r>
    <n v="70870118"/>
    <n v="986804256"/>
    <x v="0"/>
    <x v="14"/>
    <d v="2024-01-12T00:00:00"/>
    <s v="25A"/>
    <s v="Z3491"/>
    <s v="D"/>
    <n v="1"/>
    <x v="0"/>
    <x v="0"/>
    <d v="2024-01-12T00:00:00"/>
    <s v="304 P.S. CIUDAD PACHACUTEC"/>
    <s v="CUMPLE"/>
    <s v="Deteccion Positiva"/>
    <d v="2024-01-12T00:00:00"/>
    <s v="304 P.S. CIUDAD PACHACUTEC"/>
    <s v="CUMPLE"/>
    <s v="C0011"/>
    <d v="2024-02-14T00:00:00"/>
    <x v="1"/>
  </r>
  <r>
    <n v="72338388"/>
    <n v="977807575"/>
    <x v="1"/>
    <x v="4"/>
    <d v="2024-01-13T00:00:00"/>
    <s v="15A"/>
    <s v="Z3591"/>
    <s v="D"/>
    <n v="1"/>
    <x v="1"/>
    <x v="0"/>
    <d v="2024-01-13T00:00:00"/>
    <s v="101 C.S. MANUEL BONILLA"/>
    <s v="CUMPLE"/>
    <s v="Deteccion Positiva"/>
    <d v="2024-01-13T00:00:00"/>
    <s v="101 C.S. MANUEL BONILLA"/>
    <s v="CUMPLE"/>
    <s v="C0011"/>
    <d v="2024-04-01T00:00:00"/>
    <x v="1"/>
  </r>
  <r>
    <n v="46284133"/>
    <n v="979052762"/>
    <x v="1"/>
    <x v="5"/>
    <d v="2024-01-13T00:00:00"/>
    <s v="34A"/>
    <s v="Z3591"/>
    <s v="D"/>
    <n v="1"/>
    <x v="1"/>
    <x v="0"/>
    <d v="2024-01-13T00:00:00"/>
    <s v="113 C.S. RAMON CASTILLA"/>
    <s v="CUMPLE"/>
    <s v="Deteccion Positiva"/>
    <d v="2024-01-13T00:00:00"/>
    <s v="113 C.S. RAMON CASTILLA"/>
    <s v="CUMPLE"/>
    <s v="C0011"/>
    <d v="2024-01-20T00:00:00"/>
    <x v="1"/>
  </r>
  <r>
    <n v="46793733"/>
    <n v="977909589"/>
    <x v="2"/>
    <x v="9"/>
    <d v="2024-01-13T00:00:00"/>
    <s v="32A"/>
    <s v="Z3591"/>
    <s v="D"/>
    <n v="1"/>
    <x v="1"/>
    <x v="0"/>
    <d v="2024-01-13T00:00:00"/>
    <s v="206 P.S. BOCANEGRA"/>
    <s v="CUMPLE"/>
    <s v="Deteccion Positiva"/>
    <d v="2024-01-13T00:00:00"/>
    <s v="206 P.S. BOCANEGRA"/>
    <s v="CUMPLE"/>
    <s v="C0011"/>
    <d v="2024-02-20T00:00:00"/>
    <x v="1"/>
  </r>
  <r>
    <n v="46736577"/>
    <n v="979072198"/>
    <x v="1"/>
    <x v="5"/>
    <d v="2024-01-13T00:00:00"/>
    <s v="32A"/>
    <s v="Z3591"/>
    <s v="D"/>
    <n v="1"/>
    <x v="1"/>
    <x v="0"/>
    <d v="2024-01-13T00:00:00"/>
    <s v="113 C.S. RAMON CASTILLA"/>
    <s v="CUMPLE"/>
    <s v="Deteccion Positiva"/>
    <d v="2024-01-13T00:00:00"/>
    <s v="113 C.S. RAMON CASTILLA"/>
    <s v="CUMPLE"/>
    <s v="C0011"/>
    <d v="2024-01-20T00:00:00"/>
    <x v="1"/>
  </r>
  <r>
    <n v="47286073"/>
    <n v="978618149"/>
    <x v="2"/>
    <x v="33"/>
    <d v="2024-01-13T00:00:00"/>
    <s v="32A"/>
    <s v="Z3591"/>
    <s v="D"/>
    <n v="1"/>
    <x v="4"/>
    <x v="0"/>
    <d v="2024-01-13T00:00:00"/>
    <s v="212 C.S. ALTA MAR"/>
    <s v="CUMPLE"/>
    <s v="Deteccion Positiva"/>
    <d v="2024-01-13T00:00:00"/>
    <s v="212 C.S. ALTA MAR"/>
    <s v="CUMPLE"/>
    <s v="C0011"/>
    <d v="2024-02-28T00:00:00"/>
    <x v="1"/>
  </r>
  <r>
    <n v="44122502"/>
    <n v="979234085"/>
    <x v="2"/>
    <x v="23"/>
    <d v="2024-01-15T00:00:00"/>
    <s v="37A"/>
    <s v="Z3593"/>
    <s v="D"/>
    <n v="1"/>
    <x v="1"/>
    <x v="0"/>
    <d v="2024-01-15T00:00:00"/>
    <s v="203 P.S. PALMERAS DE OQUENDO"/>
    <s v="CUMPLE"/>
    <s v="Deteccion Positiva"/>
    <d v="2024-01-15T00:00:00"/>
    <s v="203 P.S. PALMERAS DE OQUENDO"/>
    <s v="CUMPLE"/>
    <s v="C0011"/>
    <d v="2024-02-12T00:00:00"/>
    <x v="1"/>
  </r>
  <r>
    <n v="71423403"/>
    <n v="979280205"/>
    <x v="1"/>
    <x v="10"/>
    <d v="2024-01-15T00:00:00"/>
    <s v="30A"/>
    <s v="Z3591"/>
    <s v="D"/>
    <n v="1"/>
    <x v="2"/>
    <x v="0"/>
    <d v="2024-01-15T00:00:00"/>
    <s v="104 C.S. LA PUNTA"/>
    <s v="CUMPLE"/>
    <s v="Deteccion Positiva"/>
    <d v="2024-01-15T00:00:00"/>
    <s v="104 C.S. LA PUNTA"/>
    <s v="CUMPLE"/>
    <s v="C0011"/>
    <d v="2024-01-15T00:00:00"/>
    <x v="1"/>
  </r>
  <r>
    <n v="76720585"/>
    <n v="981922010"/>
    <x v="1"/>
    <x v="2"/>
    <d v="2024-01-15T00:00:00"/>
    <s v="16A"/>
    <s v="Z3591"/>
    <s v="D"/>
    <n v="1"/>
    <x v="1"/>
    <x v="0"/>
    <d v="2024-01-15T00:00:00"/>
    <s v="103 C.S. PUERTO NUEVO"/>
    <s v="CUMPLE"/>
    <s v="Deteccion Positiva"/>
    <d v="2024-01-15T00:00:00"/>
    <s v="103 C.S. PUERTO NUEVO"/>
    <s v="CUMPLE"/>
    <s v="C0011"/>
    <d v="2024-02-15T00:00:00"/>
    <x v="1"/>
  </r>
  <r>
    <n v="75213854"/>
    <n v="984064038"/>
    <x v="0"/>
    <x v="7"/>
    <d v="2024-01-15T00:00:00"/>
    <s v="22A"/>
    <s v="Z3591"/>
    <s v="D"/>
    <n v="1"/>
    <x v="0"/>
    <x v="0"/>
    <d v="2024-01-15T00:00:00"/>
    <s v="303 P.S. BAHIA BLANCA"/>
    <s v="CUMPLE"/>
    <s v="Deteccion Positiva"/>
    <d v="2024-01-15T00:00:00"/>
    <s v="303 P.S. BAHIA BLANCA"/>
    <s v="CUMPLE"/>
    <m/>
    <m/>
    <x v="0"/>
  </r>
  <r>
    <n v="74277326"/>
    <n v="981923904"/>
    <x v="1"/>
    <x v="2"/>
    <d v="2024-01-15T00:00:00"/>
    <s v="23A"/>
    <s v="Z3591"/>
    <s v="D"/>
    <n v="1"/>
    <x v="1"/>
    <x v="0"/>
    <d v="2024-01-15T00:00:00"/>
    <s v="103 C.S. PUERTO NUEVO"/>
    <s v="CUMPLE"/>
    <s v="Deteccion Positiva"/>
    <d v="2024-01-15T00:00:00"/>
    <s v="103 C.S. PUERTO NUEVO"/>
    <s v="CUMPLE"/>
    <s v="C0011"/>
    <d v="2024-02-15T00:00:00"/>
    <x v="1"/>
  </r>
  <r>
    <n v="77668308"/>
    <n v="978326695"/>
    <x v="0"/>
    <x v="13"/>
    <d v="2024-01-15T00:00:00"/>
    <s v="27A"/>
    <s v="Z3591"/>
    <s v="D"/>
    <n v="1"/>
    <x v="3"/>
    <x v="0"/>
    <d v="2024-01-15T00:00:00"/>
    <s v="312 P.S. MI PERU"/>
    <s v="CUMPLE"/>
    <s v="Deteccion Positiva"/>
    <d v="2024-01-15T00:00:00"/>
    <s v="312 P.S. MI PERU"/>
    <s v="CUMPLE"/>
    <m/>
    <m/>
    <x v="0"/>
  </r>
  <r>
    <n v="75132815"/>
    <n v="978808191"/>
    <x v="2"/>
    <x v="26"/>
    <d v="2024-01-16T00:00:00"/>
    <s v="22A"/>
    <s v="Z3591"/>
    <s v="D"/>
    <n v="1"/>
    <x v="5"/>
    <x v="0"/>
    <d v="2024-01-16T00:00:00"/>
    <s v="211 C.S.M.I. BELLAVISTA PERU - COREA"/>
    <s v="CUMPLE"/>
    <s v="Deteccion Positiva"/>
    <d v="2024-01-16T00:00:00"/>
    <s v="211 C.S.M.I. BELLAVISTA PERU - COREA"/>
    <s v="CUMPLE"/>
    <s v="C0011"/>
    <d v="2024-03-14T00:00:00"/>
    <x v="1"/>
  </r>
  <r>
    <n v="71705151"/>
    <n v="986701034"/>
    <x v="1"/>
    <x v="34"/>
    <d v="2024-01-16T00:00:00"/>
    <s v="19A"/>
    <s v="Z3591"/>
    <s v="D"/>
    <n v="1"/>
    <x v="1"/>
    <x v="0"/>
    <d v="2024-01-16T00:00:00"/>
    <s v="106 C.S. SANTA FE"/>
    <s v="CUMPLE"/>
    <s v="Deteccion Positiva"/>
    <d v="2024-01-16T00:00:00"/>
    <s v="106 C.S. SANTA FE"/>
    <s v="CUMPLE"/>
    <m/>
    <m/>
    <x v="0"/>
  </r>
  <r>
    <n v="62375958"/>
    <n v="981974501"/>
    <x v="1"/>
    <x v="32"/>
    <d v="2024-01-16T00:00:00"/>
    <s v="19A"/>
    <s v="Z3591"/>
    <s v="D"/>
    <n v="1"/>
    <x v="1"/>
    <x v="0"/>
    <d v="2024-01-16T00:00:00"/>
    <s v="111 C.S. SANTA ROSA"/>
    <s v="CUMPLE"/>
    <s v="Deteccion Positiva"/>
    <d v="2024-01-16T00:00:00"/>
    <s v="111 C.S. SANTA ROSA"/>
    <s v="CUMPLE"/>
    <m/>
    <m/>
    <x v="0"/>
  </r>
  <r>
    <n v="41013254"/>
    <n v="980832609"/>
    <x v="0"/>
    <x v="6"/>
    <d v="2024-01-16T00:00:00"/>
    <s v="42A"/>
    <s v="Z3491"/>
    <s v="D"/>
    <n v="1"/>
    <x v="0"/>
    <x v="0"/>
    <d v="2024-01-16T00:00:00"/>
    <s v="301 C.S.M.I. PACHACUTEC PERU - COREA"/>
    <s v="CUMPLE"/>
    <s v="Deteccion Positiva"/>
    <d v="2024-01-16T00:00:00"/>
    <s v="301 C.S.M.I. PACHACUTEC PERU - COREA"/>
    <s v="CUMPLE"/>
    <s v="C0011"/>
    <d v="2024-02-14T00:00:00"/>
    <x v="1"/>
  </r>
  <r>
    <n v="46112205"/>
    <n v="980038047"/>
    <x v="2"/>
    <x v="23"/>
    <d v="2024-01-16T00:00:00"/>
    <s v="34A"/>
    <s v="Z3591"/>
    <s v="D"/>
    <n v="1"/>
    <x v="1"/>
    <x v="0"/>
    <d v="2024-01-16T00:00:00"/>
    <s v="203 P.S. PALMERAS DE OQUENDO"/>
    <s v="CUMPLE"/>
    <s v="Deteccion Positiva"/>
    <d v="2024-01-16T00:00:00"/>
    <s v="203 P.S. PALMERAS DE OQUENDO"/>
    <s v="CUMPLE"/>
    <m/>
    <m/>
    <x v="0"/>
  </r>
  <r>
    <n v="45313818"/>
    <n v="980262893"/>
    <x v="2"/>
    <x v="9"/>
    <d v="2024-01-16T00:00:00"/>
    <s v="39A"/>
    <s v="Z3592"/>
    <s v="D"/>
    <n v="1"/>
    <x v="1"/>
    <x v="0"/>
    <d v="2024-01-16T00:00:00"/>
    <s v="206 P.S. BOCANEGRA"/>
    <s v="CUMPLE"/>
    <s v="Deteccion Positiva"/>
    <d v="2024-01-16T00:00:00"/>
    <s v="206 P.S. BOCANEGRA"/>
    <s v="CUMPLE"/>
    <s v="C0011"/>
    <d v="2024-02-17T00:00:00"/>
    <x v="1"/>
  </r>
  <r>
    <n v="47219625"/>
    <n v="985513067"/>
    <x v="0"/>
    <x v="6"/>
    <d v="2024-01-16T00:00:00"/>
    <s v="31A"/>
    <s v="Z3491"/>
    <s v="D"/>
    <n v="1"/>
    <x v="0"/>
    <x v="0"/>
    <d v="2024-01-16T00:00:00"/>
    <s v="301 C.S.M.I. PACHACUTEC PERU - COREA"/>
    <s v="CUMPLE"/>
    <s v="Deteccion Positiva"/>
    <d v="2024-01-16T00:00:00"/>
    <s v="301 C.S.M.I. PACHACUTEC PERU - COREA"/>
    <s v="CUMPLE"/>
    <m/>
    <m/>
    <x v="0"/>
  </r>
  <r>
    <n v="48071340"/>
    <n v="978808418"/>
    <x v="2"/>
    <x v="23"/>
    <d v="2024-01-16T00:00:00"/>
    <s v="30A"/>
    <s v="Z3591"/>
    <s v="D"/>
    <n v="1"/>
    <x v="1"/>
    <x v="0"/>
    <d v="2024-01-16T00:00:00"/>
    <s v="203 P.S. PALMERAS DE OQUENDO"/>
    <s v="CUMPLE"/>
    <s v="Deteccion Positiva"/>
    <d v="2024-01-16T00:00:00"/>
    <s v="203 P.S. PALMERAS DE OQUENDO"/>
    <s v="CUMPLE"/>
    <m/>
    <m/>
    <x v="0"/>
  </r>
  <r>
    <n v="49042796"/>
    <n v="981852027"/>
    <x v="2"/>
    <x v="35"/>
    <d v="2024-01-17T00:00:00"/>
    <s v="33A"/>
    <s v="Z3591"/>
    <s v="D"/>
    <n v="1"/>
    <x v="6"/>
    <x v="0"/>
    <d v="2024-01-17T00:00:00"/>
    <s v="213 C.S. VILLA SR. DE LOS MILAGROS"/>
    <s v="CUMPLE"/>
    <s v="Deteccion Positiva"/>
    <d v="2024-01-17T00:00:00"/>
    <s v="213 C.S. VILLA SR. DE LOS MILAGROS"/>
    <s v="CUMPLE"/>
    <s v="C0011"/>
    <d v="2024-01-19T00:00:00"/>
    <x v="1"/>
  </r>
  <r>
    <n v="47311236"/>
    <n v="979292286"/>
    <x v="2"/>
    <x v="21"/>
    <d v="2024-01-17T00:00:00"/>
    <s v="31A"/>
    <s v="Z3591"/>
    <s v="D"/>
    <n v="1"/>
    <x v="1"/>
    <x v="0"/>
    <d v="2024-01-17T00:00:00"/>
    <s v="204 C.S. SESQUICENTENARIO"/>
    <s v="CUMPLE"/>
    <s v="Deteccion Positiva"/>
    <d v="2024-01-17T00:00:00"/>
    <s v="204 C.S. SESQUICENTENARIO"/>
    <s v="CUMPLE"/>
    <m/>
    <m/>
    <x v="0"/>
  </r>
  <r>
    <n v="60820347"/>
    <n v="979292362"/>
    <x v="0"/>
    <x v="0"/>
    <d v="2024-01-17T00:00:00"/>
    <s v="17A"/>
    <s v="Z3591"/>
    <s v="D"/>
    <n v="1"/>
    <x v="0"/>
    <x v="0"/>
    <d v="2024-01-17T00:00:00"/>
    <s v="310 C.S. VILLA LOS REYES"/>
    <s v="CUMPLE"/>
    <s v="Deteccion Positiva"/>
    <d v="2024-01-17T00:00:00"/>
    <s v="310 C.S. VILLA LOS REYES"/>
    <s v="CUMPLE"/>
    <m/>
    <m/>
    <x v="0"/>
  </r>
  <r>
    <n v="60143903"/>
    <n v="988294308"/>
    <x v="1"/>
    <x v="27"/>
    <d v="2024-01-17T00:00:00"/>
    <s v="29A"/>
    <s v="Z3492"/>
    <s v="D"/>
    <n v="1"/>
    <x v="1"/>
    <x v="0"/>
    <d v="2024-01-17T00:00:00"/>
    <s v="112 C.S. NESTOR GAMBETTA"/>
    <s v="CUMPLE"/>
    <s v="Deteccion Positiva"/>
    <d v="2024-01-17T00:00:00"/>
    <s v="112 C.S. NESTOR GAMBETTA"/>
    <s v="CUMPLE"/>
    <s v="C0011"/>
    <d v="2024-01-24T00:00:00"/>
    <x v="1"/>
  </r>
  <r>
    <n v="70626221"/>
    <n v="979292452"/>
    <x v="0"/>
    <x v="1"/>
    <d v="2024-01-17T00:00:00"/>
    <s v="16A"/>
    <s v="Z3592"/>
    <s v="D"/>
    <n v="1"/>
    <x v="0"/>
    <x v="0"/>
    <d v="2024-01-17T00:00:00"/>
    <s v="308 P.S. DEFENSORES DE LA PATRIA"/>
    <s v="CUMPLE"/>
    <s v="Deteccion Positiva"/>
    <d v="2024-01-17T00:00:00"/>
    <s v="308 P.S. DEFENSORES DE LA PATRIA"/>
    <s v="CUMPLE"/>
    <m/>
    <m/>
    <x v="0"/>
  </r>
  <r>
    <n v="73317181"/>
    <n v="979292389"/>
    <x v="0"/>
    <x v="13"/>
    <d v="2024-01-17T00:00:00"/>
    <s v="27A"/>
    <s v="Z3591"/>
    <s v="D"/>
    <n v="1"/>
    <x v="3"/>
    <x v="0"/>
    <d v="2024-01-17T00:00:00"/>
    <s v="312 P.S. MI PERU"/>
    <s v="CUMPLE"/>
    <s v="Deteccion Positiva"/>
    <d v="2024-01-17T00:00:00"/>
    <s v="312 P.S. MI PERU"/>
    <s v="CUMPLE"/>
    <s v="C0011"/>
    <d v="2024-03-12T00:00:00"/>
    <x v="1"/>
  </r>
  <r>
    <n v="76262966"/>
    <n v="979292375"/>
    <x v="0"/>
    <x v="12"/>
    <d v="2024-01-17T00:00:00"/>
    <s v="20A"/>
    <s v="Z3591"/>
    <s v="D"/>
    <n v="1"/>
    <x v="0"/>
    <x v="0"/>
    <d v="2024-01-17T00:00:00"/>
    <s v="306 P.S. ANGAMOS"/>
    <s v="CUMPLE"/>
    <s v="Deteccion Positiva"/>
    <d v="2024-01-17T00:00:00"/>
    <s v="306 P.S. ANGAMOS"/>
    <s v="CUMPLE"/>
    <s v="C0011"/>
    <d v="2024-03-08T00:00:00"/>
    <x v="1"/>
  </r>
  <r>
    <n v="75394192"/>
    <n v="982311354"/>
    <x v="2"/>
    <x v="25"/>
    <d v="2024-01-17T00:00:00"/>
    <s v="26A"/>
    <s v="Z3592"/>
    <s v="D"/>
    <n v="1"/>
    <x v="4"/>
    <x v="0"/>
    <d v="2024-01-17T00:00:00"/>
    <s v="215 P.S. LA PERLA"/>
    <s v="CUMPLE"/>
    <s v="Deteccion Positiva"/>
    <d v="2024-01-17T00:00:00"/>
    <s v="215 P.S. LA PERLA"/>
    <s v="CUMPLE"/>
    <s v="C0011"/>
    <d v="2024-02-17T00:00:00"/>
    <x v="1"/>
  </r>
  <r>
    <n v="77277257"/>
    <n v="979292327"/>
    <x v="2"/>
    <x v="31"/>
    <d v="2024-01-17T00:00:00"/>
    <s v="22A"/>
    <s v="Z3591"/>
    <s v="D"/>
    <n v="1"/>
    <x v="6"/>
    <x v="0"/>
    <d v="2024-01-17T00:00:00"/>
    <s v="214 C.S. CARMEN DE LA LEGUA"/>
    <s v="CUMPLE"/>
    <s v="Deteccion Positiva"/>
    <d v="2024-01-17T00:00:00"/>
    <s v="214 C.S. CARMEN DE LA LEGUA"/>
    <s v="CUMPLE"/>
    <s v="C0011"/>
    <d v="2024-02-24T00:00:00"/>
    <x v="1"/>
  </r>
  <r>
    <n v="78548665"/>
    <n v="979764106"/>
    <x v="1"/>
    <x v="4"/>
    <d v="2024-01-18T00:00:00"/>
    <s v="20A"/>
    <s v="Z3592"/>
    <s v="D"/>
    <n v="1"/>
    <x v="1"/>
    <x v="0"/>
    <d v="2024-01-18T00:00:00"/>
    <s v="101 C.S. MANUEL BONILLA"/>
    <s v="CUMPLE"/>
    <s v="Deteccion Positiva"/>
    <d v="2024-01-18T00:00:00"/>
    <s v="101 C.S. MANUEL BONILLA"/>
    <s v="CUMPLE"/>
    <s v="C0011"/>
    <d v="2024-02-19T00:00:00"/>
    <x v="1"/>
  </r>
  <r>
    <n v="71903164"/>
    <n v="980223741"/>
    <x v="0"/>
    <x v="14"/>
    <d v="2024-01-18T00:00:00"/>
    <s v="17A"/>
    <s v="Z3491"/>
    <s v="D"/>
    <n v="1"/>
    <x v="0"/>
    <x v="0"/>
    <d v="2024-01-18T00:00:00"/>
    <s v="304 P.S. CIUDAD PACHACUTEC"/>
    <s v="CUMPLE"/>
    <s v="Deteccion Positiva"/>
    <d v="2024-01-18T00:00:00"/>
    <s v="304 P.S. CIUDAD PACHACUTEC"/>
    <s v="CUMPLE"/>
    <s v="C0011"/>
    <d v="2024-03-18T00:00:00"/>
    <x v="1"/>
  </r>
  <r>
    <n v="60451158"/>
    <n v="980948029"/>
    <x v="2"/>
    <x v="17"/>
    <d v="2024-01-18T00:00:00"/>
    <s v="18A"/>
    <s v="Z3491"/>
    <s v="D"/>
    <n v="1"/>
    <x v="1"/>
    <x v="0"/>
    <d v="2024-01-18T00:00:00"/>
    <s v="207 P.S. EL ALAMO"/>
    <s v="CUMPLE"/>
    <s v="Deteccion Positiva"/>
    <d v="2024-01-18T00:00:00"/>
    <s v="207 P.S. EL ALAMO"/>
    <s v="CUMPLE"/>
    <s v="C0011"/>
    <d v="2024-03-09T00:00:00"/>
    <x v="1"/>
  </r>
  <r>
    <n v="47277750"/>
    <n v="981959423"/>
    <x v="1"/>
    <x v="2"/>
    <d v="2024-01-18T00:00:00"/>
    <s v="31A"/>
    <s v="Z3591"/>
    <s v="D"/>
    <n v="1"/>
    <x v="1"/>
    <x v="0"/>
    <d v="2024-01-18T00:00:00"/>
    <s v="103 C.S. PUERTO NUEVO"/>
    <s v="CUMPLE"/>
    <s v="Deteccion Positiva"/>
    <d v="2024-01-18T00:00:00"/>
    <s v="103 C.S. PUERTO NUEVO"/>
    <s v="CUMPLE"/>
    <s v="C0011"/>
    <d v="2024-03-16T00:00:00"/>
    <x v="1"/>
  </r>
  <r>
    <n v="47610262"/>
    <n v="981650710"/>
    <x v="1"/>
    <x v="15"/>
    <d v="2024-01-19T00:00:00"/>
    <s v="31A"/>
    <s v="Z3592"/>
    <s v="D"/>
    <n v="1"/>
    <x v="1"/>
    <x v="0"/>
    <d v="2024-01-19T00:00:00"/>
    <s v="115 C.S. ACAPULCO"/>
    <s v="CUMPLE"/>
    <s v="Deteccion Positiva"/>
    <d v="2024-01-19T00:00:00"/>
    <s v="115 C.S. ACAPULCO"/>
    <s v="CUMPLE"/>
    <s v="C0011"/>
    <d v="2024-03-30T00:00:00"/>
    <x v="1"/>
  </r>
  <r>
    <n v="41981298"/>
    <n v="986702258"/>
    <x v="1"/>
    <x v="34"/>
    <d v="2024-01-19T00:00:00"/>
    <s v="40A"/>
    <s v="Z3591"/>
    <s v="D"/>
    <n v="1"/>
    <x v="1"/>
    <x v="0"/>
    <d v="2024-01-19T00:00:00"/>
    <s v="106 C.S. SANTA FE"/>
    <s v="CUMPLE"/>
    <s v="Deteccion Positiva"/>
    <d v="2024-01-19T00:00:00"/>
    <s v="106 C.S. SANTA FE"/>
    <s v="CUMPLE"/>
    <s v="C0011"/>
    <d v="2024-02-24T00:00:00"/>
    <x v="1"/>
  </r>
  <r>
    <n v="43554863"/>
    <n v="986095143"/>
    <x v="0"/>
    <x v="36"/>
    <d v="2024-01-19T00:00:00"/>
    <s v="37A"/>
    <s v="Z3591"/>
    <s v="D"/>
    <n v="1"/>
    <x v="0"/>
    <x v="0"/>
    <d v="2024-01-19T00:00:00"/>
    <s v="314 P.S. VENTANILLA ESTE"/>
    <s v="CUMPLE"/>
    <s v="Deteccion Positiva"/>
    <d v="2024-01-19T00:00:00"/>
    <s v="314 P.S. VENTANILLA ESTE"/>
    <s v="CUMPLE"/>
    <s v="C0011"/>
    <d v="2024-02-12T00:00:00"/>
    <x v="1"/>
  </r>
  <r>
    <n v="61608305"/>
    <n v="980979950"/>
    <x v="2"/>
    <x v="21"/>
    <d v="2024-01-19T00:00:00"/>
    <s v="15A"/>
    <s v="Z3592"/>
    <s v="D"/>
    <n v="1"/>
    <x v="1"/>
    <x v="0"/>
    <d v="2024-01-19T00:00:00"/>
    <s v="204 C.S. SESQUICENTENARIO"/>
    <s v="CUMPLE"/>
    <s v="Deteccion Positiva"/>
    <d v="2024-01-19T00:00:00"/>
    <s v="204 C.S. SESQUICENTENARIO"/>
    <s v="CUMPLE"/>
    <s v="C0011"/>
    <d v="2024-02-28T00:00:00"/>
    <x v="1"/>
  </r>
  <r>
    <n v="77907775"/>
    <n v="980572196"/>
    <x v="1"/>
    <x v="10"/>
    <d v="2024-01-19T00:00:00"/>
    <s v="28A"/>
    <s v="Z3592"/>
    <s v="D"/>
    <n v="1"/>
    <x v="2"/>
    <x v="0"/>
    <d v="2024-01-19T00:00:00"/>
    <s v="104 C.S. LA PUNTA"/>
    <s v="CUMPLE"/>
    <s v="Deteccion Positiva"/>
    <d v="2024-01-19T00:00:00"/>
    <s v="104 C.S. LA PUNTA"/>
    <s v="CUMPLE"/>
    <s v="C0011"/>
    <d v="2024-02-22T00:00:00"/>
    <x v="1"/>
  </r>
  <r>
    <n v="77225099"/>
    <n v="986951045"/>
    <x v="0"/>
    <x v="37"/>
    <d v="2024-01-19T00:00:00"/>
    <s v="20A"/>
    <s v="Z3591"/>
    <s v="D"/>
    <n v="1"/>
    <x v="0"/>
    <x v="0"/>
    <d v="2024-01-19T00:00:00"/>
    <s v="311 C.S. LUIS FELIPE DE LAS CASAS"/>
    <s v="CUMPLE"/>
    <s v="Deteccion Positiva"/>
    <d v="2024-01-19T00:00:00"/>
    <s v="311 C.S. LUIS FELIPE DE LAS CASAS"/>
    <s v="CUMPLE"/>
    <m/>
    <m/>
    <x v="0"/>
  </r>
  <r>
    <n v="75695598"/>
    <n v="986154057"/>
    <x v="2"/>
    <x v="23"/>
    <d v="2024-01-20T00:00:00"/>
    <s v="26A"/>
    <s v="Z3591"/>
    <s v="D"/>
    <n v="1"/>
    <x v="1"/>
    <x v="0"/>
    <d v="2024-01-20T00:00:00"/>
    <s v="203 P.S. PALMERAS DE OQUENDO"/>
    <s v="CUMPLE"/>
    <s v="Deteccion Positiva"/>
    <d v="2024-01-20T00:00:00"/>
    <s v="203 P.S. PALMERAS DE OQUENDO"/>
    <s v="CUMPLE"/>
    <s v="C0011"/>
    <d v="2024-04-02T00:00:00"/>
    <x v="1"/>
  </r>
  <r>
    <n v="62374444"/>
    <n v="986785602"/>
    <x v="2"/>
    <x v="38"/>
    <d v="2024-01-20T00:00:00"/>
    <s v="17A"/>
    <s v="Z3591"/>
    <s v="D"/>
    <n v="1"/>
    <x v="1"/>
    <x v="0"/>
    <d v="2024-01-20T00:00:00"/>
    <s v="208 P.S. AEROPUERTO"/>
    <s v="CUMPLE"/>
    <s v="Deteccion Positiva"/>
    <d v="2024-01-20T00:00:00"/>
    <s v="208 P.S. AEROPUERTO"/>
    <s v="CUMPLE"/>
    <s v="C0011"/>
    <d v="2024-03-26T00:00:00"/>
    <x v="1"/>
  </r>
  <r>
    <n v="60027508"/>
    <n v="992978176"/>
    <x v="0"/>
    <x v="14"/>
    <d v="2024-01-20T00:00:00"/>
    <s v="17A"/>
    <s v="Z3491"/>
    <s v="D"/>
    <n v="1"/>
    <x v="0"/>
    <x v="0"/>
    <d v="2024-01-20T00:00:00"/>
    <s v="304 P.S. CIUDAD PACHACUTEC"/>
    <s v="CUMPLE"/>
    <s v="Deteccion Positiva"/>
    <d v="2024-01-20T00:00:00"/>
    <s v="304 P.S. CIUDAD PACHACUTEC"/>
    <s v="CUMPLE"/>
    <s v="C0011"/>
    <d v="2024-02-15T00:00:00"/>
    <x v="1"/>
  </r>
  <r>
    <n v="71663149"/>
    <n v="981591408"/>
    <x v="2"/>
    <x v="26"/>
    <d v="2024-01-20T00:00:00"/>
    <s v="20A"/>
    <s v="Z3591"/>
    <s v="D"/>
    <n v="1"/>
    <x v="5"/>
    <x v="0"/>
    <d v="2024-01-20T00:00:00"/>
    <s v="211 C.S.M.I. BELLAVISTA PERU - COREA"/>
    <s v="CUMPLE"/>
    <s v="Deteccion Positiva"/>
    <d v="2024-01-20T00:00:00"/>
    <s v="211 C.S.M.I. BELLAVISTA PERU - COREA"/>
    <s v="CUMPLE"/>
    <m/>
    <m/>
    <x v="0"/>
  </r>
  <r>
    <n v="61123888"/>
    <n v="980980711"/>
    <x v="0"/>
    <x v="7"/>
    <d v="2024-01-22T00:00:00"/>
    <s v="20A"/>
    <s v="Z3491"/>
    <s v="D"/>
    <n v="1"/>
    <x v="0"/>
    <x v="0"/>
    <d v="2024-01-22T00:00:00"/>
    <s v="303 P.S. BAHIA BLANCA"/>
    <s v="CUMPLE"/>
    <s v="Deteccion Positiva"/>
    <d v="2024-01-22T00:00:00"/>
    <s v="303 P.S. BAHIA BLANCA"/>
    <s v="CUMPLE"/>
    <s v="C0011"/>
    <d v="2024-04-26T00:00:00"/>
    <x v="1"/>
  </r>
  <r>
    <n v="61238703"/>
    <n v="980980397"/>
    <x v="0"/>
    <x v="13"/>
    <d v="2024-01-22T00:00:00"/>
    <s v="16A"/>
    <s v="Z3591"/>
    <s v="D"/>
    <n v="1"/>
    <x v="3"/>
    <x v="0"/>
    <d v="2024-01-22T00:00:00"/>
    <s v="312 P.S. MI PERU"/>
    <s v="CUMPLE"/>
    <s v="Deteccion Positiva"/>
    <d v="2024-01-22T00:00:00"/>
    <s v="312 P.S. MI PERU"/>
    <s v="CUMPLE"/>
    <m/>
    <m/>
    <x v="0"/>
  </r>
  <r>
    <n v="45062697"/>
    <n v="994987745"/>
    <x v="0"/>
    <x v="37"/>
    <d v="2024-01-22T00:00:00"/>
    <s v="35A"/>
    <s v="Z3591"/>
    <s v="D"/>
    <n v="1"/>
    <x v="0"/>
    <x v="0"/>
    <d v="2024-01-22T00:00:00"/>
    <s v="311 C.S. LUIS FELIPE DE LAS CASAS"/>
    <s v="CUMPLE"/>
    <s v="Deteccion Positiva"/>
    <d v="2024-01-22T00:00:00"/>
    <s v="311 C.S. LUIS FELIPE DE LAS CASAS"/>
    <s v="CUMPLE"/>
    <s v="C0011"/>
    <d v="2024-04-02T00:00:00"/>
    <x v="1"/>
  </r>
  <r>
    <n v="75427261"/>
    <n v="986965957"/>
    <x v="0"/>
    <x v="29"/>
    <d v="2024-01-22T00:00:00"/>
    <s v="24A"/>
    <s v="Z3591"/>
    <s v="D"/>
    <n v="1"/>
    <x v="0"/>
    <x v="0"/>
    <d v="2024-01-22T00:00:00"/>
    <s v="307 P.S. HIJOS DEL ALMIRANTE GRAU"/>
    <s v="CUMPLE"/>
    <s v="Deteccion Positiva"/>
    <d v="2024-01-22T00:00:00"/>
    <s v="307 P.S. HIJOS DEL ALMIRANTE GRAU"/>
    <s v="CUMPLE"/>
    <m/>
    <m/>
    <x v="0"/>
  </r>
  <r>
    <n v="74921495"/>
    <n v="992735689"/>
    <x v="0"/>
    <x v="13"/>
    <d v="2024-01-23T00:00:00"/>
    <s v="27A"/>
    <s v="Z3592"/>
    <s v="D"/>
    <n v="1"/>
    <x v="3"/>
    <x v="0"/>
    <d v="2024-01-23T00:00:00"/>
    <s v="312 P.S. MI PERU"/>
    <s v="CUMPLE"/>
    <s v="Deteccion Positiva"/>
    <d v="2024-01-23T00:00:00"/>
    <s v="312 P.S. MI PERU"/>
    <s v="CUMPLE"/>
    <m/>
    <m/>
    <x v="0"/>
  </r>
  <r>
    <n v="74719112"/>
    <n v="981935301"/>
    <x v="0"/>
    <x v="6"/>
    <d v="2024-01-23T00:00:00"/>
    <s v="24A"/>
    <s v="Z3491"/>
    <s v="D"/>
    <n v="1"/>
    <x v="0"/>
    <x v="0"/>
    <d v="2024-01-23T00:00:00"/>
    <s v="301 C.S.M.I. PACHACUTEC PERU - COREA"/>
    <s v="CUMPLE"/>
    <s v="Deteccion Positiva"/>
    <d v="2024-01-23T00:00:00"/>
    <s v="301 C.S.M.I. PACHACUTEC PERU - COREA"/>
    <s v="CUMPLE"/>
    <m/>
    <m/>
    <x v="0"/>
  </r>
  <r>
    <n v="43794024"/>
    <n v="983864474"/>
    <x v="2"/>
    <x v="33"/>
    <d v="2024-01-23T00:00:00"/>
    <s v="37A"/>
    <s v="Z3591"/>
    <s v="D"/>
    <n v="1"/>
    <x v="4"/>
    <x v="0"/>
    <d v="2024-01-23T00:00:00"/>
    <s v="212 C.S. ALTA MAR"/>
    <s v="CUMPLE"/>
    <s v="Deteccion Positiva"/>
    <d v="2024-01-23T00:00:00"/>
    <s v="212 C.S. ALTA MAR"/>
    <s v="CUMPLE"/>
    <m/>
    <m/>
    <x v="0"/>
  </r>
  <r>
    <n v="41015932"/>
    <n v="983570151"/>
    <x v="1"/>
    <x v="5"/>
    <d v="2024-01-23T00:00:00"/>
    <s v="43A"/>
    <s v="Z3592"/>
    <s v="D"/>
    <n v="1"/>
    <x v="1"/>
    <x v="0"/>
    <d v="2024-01-23T00:00:00"/>
    <s v="113 C.S. RAMON CASTILLA"/>
    <s v="CUMPLE"/>
    <s v="Deteccion Positiva"/>
    <d v="2024-01-23T00:00:00"/>
    <s v="113 C.S. RAMON CASTILLA"/>
    <s v="CUMPLE"/>
    <s v="C0011"/>
    <d v="2024-02-22T00:00:00"/>
    <x v="1"/>
  </r>
  <r>
    <n v="61012945"/>
    <n v="1002893892"/>
    <x v="0"/>
    <x v="19"/>
    <d v="2024-01-23T00:00:00"/>
    <s v="16A"/>
    <s v="Z3591"/>
    <s v="D"/>
    <n v="1"/>
    <x v="0"/>
    <x v="0"/>
    <d v="2024-01-23T00:00:00"/>
    <s v="309 P.S. VENTANILLA ALTA"/>
    <s v="CUMPLE"/>
    <s v="Deteccion Positiva"/>
    <d v="2024-01-23T00:00:00"/>
    <s v="309 P.S. VENTANILLA ALTA"/>
    <s v="CUMPLE"/>
    <m/>
    <m/>
    <x v="0"/>
  </r>
  <r>
    <n v="60916547"/>
    <n v="981933336"/>
    <x v="0"/>
    <x v="6"/>
    <d v="2024-01-23T00:00:00"/>
    <s v="17A"/>
    <s v="Z3492"/>
    <s v="D"/>
    <n v="1"/>
    <x v="0"/>
    <x v="0"/>
    <d v="2024-01-23T00:00:00"/>
    <s v="301 C.S.M.I. PACHACUTEC PERU - COREA"/>
    <s v="CUMPLE"/>
    <s v="Deteccion Positiva"/>
    <d v="2024-01-23T00:00:00"/>
    <s v="301 C.S.M.I. PACHACUTEC PERU - COREA"/>
    <s v="CUMPLE"/>
    <m/>
    <m/>
    <x v="0"/>
  </r>
  <r>
    <n v="60191801"/>
    <n v="984689829"/>
    <x v="0"/>
    <x v="12"/>
    <d v="2024-01-23T00:00:00"/>
    <s v="17A"/>
    <s v="Z3591"/>
    <s v="D"/>
    <n v="1"/>
    <x v="0"/>
    <x v="0"/>
    <d v="2024-01-23T00:00:00"/>
    <s v="306 P.S. ANGAMOS"/>
    <s v="CUMPLE"/>
    <s v="Deteccion Positiva"/>
    <d v="2024-01-23T00:00:00"/>
    <s v="306 P.S. ANGAMOS"/>
    <s v="CUMPLE"/>
    <s v="C0011"/>
    <d v="2024-03-19T00:00:00"/>
    <x v="1"/>
  </r>
  <r>
    <n v="61528650"/>
    <n v="985841229"/>
    <x v="0"/>
    <x v="19"/>
    <d v="2024-01-23T00:00:00"/>
    <s v="15A"/>
    <s v="Z3593"/>
    <s v="D"/>
    <n v="1"/>
    <x v="0"/>
    <x v="0"/>
    <d v="2024-01-23T00:00:00"/>
    <s v="309 P.S. VENTANILLA ALTA"/>
    <s v="CUMPLE"/>
    <s v="Deteccion Positiva"/>
    <d v="2024-01-23T00:00:00"/>
    <s v="309 P.S. VENTANILLA ALTA"/>
    <s v="CUMPLE"/>
    <m/>
    <m/>
    <x v="0"/>
  </r>
  <r>
    <n v="71769515"/>
    <n v="986038463"/>
    <x v="0"/>
    <x v="36"/>
    <d v="2024-01-23T00:00:00"/>
    <s v="29A"/>
    <s v="Z3591"/>
    <s v="D"/>
    <n v="1"/>
    <x v="0"/>
    <x v="0"/>
    <d v="2024-01-23T00:00:00"/>
    <s v="314 P.S. VENTANILLA ESTE"/>
    <s v="CUMPLE"/>
    <s v="Deteccion Positiva"/>
    <d v="2024-01-23T00:00:00"/>
    <s v="314 P.S. VENTANILLA ESTE"/>
    <s v="CUMPLE"/>
    <m/>
    <m/>
    <x v="0"/>
  </r>
  <r>
    <n v="70339392"/>
    <n v="981488947"/>
    <x v="2"/>
    <x v="31"/>
    <d v="2024-01-23T00:00:00"/>
    <s v="31A"/>
    <s v="Z3591"/>
    <s v="D"/>
    <n v="1"/>
    <x v="6"/>
    <x v="0"/>
    <d v="2024-01-23T00:00:00"/>
    <s v="214 C.S. CARMEN DE LA LEGUA"/>
    <s v="CUMPLE"/>
    <s v="Deteccion Positiva"/>
    <d v="2024-01-23T00:00:00"/>
    <s v="214 C.S. CARMEN DE LA LEGUA"/>
    <s v="CUMPLE"/>
    <s v="C0011"/>
    <d v="2024-02-24T00:00:00"/>
    <x v="1"/>
  </r>
  <r>
    <n v="70806854"/>
    <n v="986968571"/>
    <x v="0"/>
    <x v="29"/>
    <d v="2024-01-23T00:00:00"/>
    <s v="19A"/>
    <s v="Z3592"/>
    <s v="D"/>
    <n v="1"/>
    <x v="0"/>
    <x v="0"/>
    <d v="2024-01-23T00:00:00"/>
    <s v="307 P.S. HIJOS DEL ALMIRANTE GRAU"/>
    <s v="CUMPLE"/>
    <s v="Deteccion Positiva"/>
    <d v="2024-01-23T00:00:00"/>
    <s v="307 P.S. HIJOS DEL ALMIRANTE GRAU"/>
    <s v="CUMPLE"/>
    <s v="C0011"/>
    <d v="2024-02-19T00:00:00"/>
    <x v="1"/>
  </r>
  <r>
    <n v="72535487"/>
    <n v="982897844"/>
    <x v="1"/>
    <x v="15"/>
    <d v="2024-01-24T00:00:00"/>
    <s v="22A"/>
    <s v="Z3591"/>
    <s v="D"/>
    <n v="1"/>
    <x v="1"/>
    <x v="0"/>
    <d v="2024-01-24T00:00:00"/>
    <s v="115 C.S. ACAPULCO"/>
    <s v="CUMPLE"/>
    <s v="Deteccion Positiva"/>
    <d v="2024-01-24T00:00:00"/>
    <s v="115 C.S. ACAPULCO"/>
    <s v="CUMPLE"/>
    <m/>
    <m/>
    <x v="0"/>
  </r>
  <r>
    <n v="60409377"/>
    <n v="986954345"/>
    <x v="0"/>
    <x v="37"/>
    <d v="2024-01-24T00:00:00"/>
    <s v="17A"/>
    <s v="Z3592"/>
    <s v="D"/>
    <n v="1"/>
    <x v="0"/>
    <x v="0"/>
    <d v="2024-01-24T00:00:00"/>
    <s v="311 C.S. LUIS FELIPE DE LAS CASAS"/>
    <s v="CUMPLE"/>
    <s v="Deteccion Positiva"/>
    <d v="2024-01-24T00:00:00"/>
    <s v="311 C.S. LUIS FELIPE DE LAS CASAS"/>
    <s v="CUMPLE"/>
    <s v="C0011"/>
    <d v="2024-03-11T00:00:00"/>
    <x v="1"/>
  </r>
  <r>
    <n v="75394117"/>
    <n v="987383962"/>
    <x v="1"/>
    <x v="15"/>
    <d v="2024-01-24T00:00:00"/>
    <s v="20A"/>
    <s v="Z3591"/>
    <s v="D"/>
    <n v="1"/>
    <x v="1"/>
    <x v="0"/>
    <d v="2024-01-24T00:00:00"/>
    <s v="115 C.S. ACAPULCO"/>
    <s v="CUMPLE"/>
    <s v="Deteccion Positiva"/>
    <d v="2024-01-24T00:00:00"/>
    <s v="115 C.S. ACAPULCO"/>
    <s v="CUMPLE"/>
    <m/>
    <m/>
    <x v="0"/>
  </r>
  <r>
    <n v="76297527"/>
    <n v="981984036"/>
    <x v="2"/>
    <x v="9"/>
    <d v="2024-01-24T00:00:00"/>
    <s v="19A"/>
    <s v="Z3591"/>
    <s v="D"/>
    <n v="1"/>
    <x v="1"/>
    <x v="0"/>
    <d v="2024-01-24T00:00:00"/>
    <s v="206 P.S. BOCANEGRA"/>
    <s v="CUMPLE"/>
    <s v="Deteccion Positiva"/>
    <d v="2024-01-24T00:00:00"/>
    <s v="206 P.S. BOCANEGRA"/>
    <s v="CUMPLE"/>
    <s v="C0011"/>
    <d v="2024-02-20T00:00:00"/>
    <x v="1"/>
  </r>
  <r>
    <n v="76358353"/>
    <n v="982975675"/>
    <x v="1"/>
    <x v="10"/>
    <d v="2024-01-24T00:00:00"/>
    <s v="28A"/>
    <s v="Z3591"/>
    <s v="D"/>
    <n v="1"/>
    <x v="2"/>
    <x v="0"/>
    <d v="2024-01-24T00:00:00"/>
    <s v="104 C.S. LA PUNTA"/>
    <s v="CUMPLE"/>
    <s v="Deteccion Positiva"/>
    <d v="2024-01-24T00:00:00"/>
    <s v="104 C.S. LA PUNTA"/>
    <s v="CUMPLE"/>
    <m/>
    <m/>
    <x v="0"/>
  </r>
  <r>
    <n v="73061070"/>
    <n v="982453008"/>
    <x v="1"/>
    <x v="30"/>
    <d v="2024-01-25T00:00:00"/>
    <s v="22A"/>
    <s v="Z3591"/>
    <s v="D"/>
    <n v="1"/>
    <x v="1"/>
    <x v="0"/>
    <d v="2024-01-25T00:00:00"/>
    <s v="110 P.S. MIGUEL GRAU"/>
    <s v="CUMPLE"/>
    <s v="Deteccion Positiva"/>
    <d v="2024-01-25T00:00:00"/>
    <s v="110 P.S. MIGUEL GRAU"/>
    <s v="CUMPLE"/>
    <m/>
    <m/>
    <x v="0"/>
  </r>
  <r>
    <n v="72021120"/>
    <n v="982453052"/>
    <x v="2"/>
    <x v="26"/>
    <d v="2024-01-25T00:00:00"/>
    <s v="23A"/>
    <s v="Z3592"/>
    <s v="D"/>
    <n v="1"/>
    <x v="5"/>
    <x v="0"/>
    <d v="2024-01-25T00:00:00"/>
    <s v="211 C.S.M.I. BELLAVISTA PERU - COREA"/>
    <s v="CUMPLE"/>
    <s v="Deteccion Positiva"/>
    <d v="2024-01-25T00:00:00"/>
    <s v="211 C.S.M.I. BELLAVISTA PERU - COREA"/>
    <s v="CUMPLE"/>
    <m/>
    <m/>
    <x v="0"/>
  </r>
  <r>
    <n v="47813424"/>
    <n v="982453048"/>
    <x v="2"/>
    <x v="22"/>
    <d v="2024-01-25T00:00:00"/>
    <s v="33A"/>
    <s v="Z3591"/>
    <s v="D"/>
    <n v="1"/>
    <x v="1"/>
    <x v="0"/>
    <d v="2024-01-25T00:00:00"/>
    <s v="210 P.S. POLIGONO IV"/>
    <s v="CUMPLE"/>
    <s v="Deteccion Positiva"/>
    <d v="2024-01-25T00:00:00"/>
    <s v="210 P.S. POLIGONO IV"/>
    <s v="CUMPLE"/>
    <m/>
    <m/>
    <x v="0"/>
  </r>
  <r>
    <n v="48368266"/>
    <n v="982453051"/>
    <x v="2"/>
    <x v="26"/>
    <d v="2024-01-25T00:00:00"/>
    <s v="30A"/>
    <s v="Z3593"/>
    <s v="D"/>
    <n v="1"/>
    <x v="5"/>
    <x v="0"/>
    <d v="2024-01-25T00:00:00"/>
    <s v="211 C.S.M.I. BELLAVISTA PERU - COREA"/>
    <s v="CUMPLE"/>
    <s v="Deteccion Positiva"/>
    <d v="2024-01-25T00:00:00"/>
    <s v="211 C.S.M.I. BELLAVISTA PERU - COREA"/>
    <s v="CUMPLE"/>
    <s v="C0011"/>
    <d v="2024-02-20T00:00:00"/>
    <x v="1"/>
  </r>
  <r>
    <n v="44178345"/>
    <n v="982919425"/>
    <x v="2"/>
    <x v="9"/>
    <d v="2024-01-26T00:00:00"/>
    <s v="41A"/>
    <s v="Z3591"/>
    <s v="D"/>
    <n v="1"/>
    <x v="1"/>
    <x v="0"/>
    <d v="2024-01-26T00:00:00"/>
    <s v="206 P.S. BOCANEGRA"/>
    <s v="CUMPLE"/>
    <s v="Deteccion Positiva"/>
    <d v="2024-01-26T00:00:00"/>
    <s v="206 P.S. BOCANEGRA"/>
    <s v="CUMPLE"/>
    <s v="C0011"/>
    <d v="2024-02-10T00:00:00"/>
    <x v="1"/>
  </r>
  <r>
    <n v="73632737"/>
    <n v="982919452"/>
    <x v="0"/>
    <x v="19"/>
    <d v="2024-01-26T00:00:00"/>
    <s v="25A"/>
    <s v="Z3592"/>
    <s v="D"/>
    <n v="1"/>
    <x v="0"/>
    <x v="0"/>
    <d v="2024-01-26T00:00:00"/>
    <s v="309 P.S. VENTANILLA ALTA"/>
    <s v="CUMPLE"/>
    <s v="Deteccion Positiva"/>
    <d v="2024-01-26T00:00:00"/>
    <s v="309 P.S. VENTANILLA ALTA"/>
    <s v="CUMPLE"/>
    <m/>
    <m/>
    <x v="0"/>
  </r>
  <r>
    <n v="43352298"/>
    <n v="991468502"/>
    <x v="2"/>
    <x v="33"/>
    <d v="2024-01-27T00:00:00"/>
    <s v="38A"/>
    <s v="Z3591"/>
    <s v="D"/>
    <n v="1"/>
    <x v="4"/>
    <x v="0"/>
    <d v="2024-01-27T00:00:00"/>
    <s v="212 C.S. ALTA MAR"/>
    <s v="CUMPLE"/>
    <s v="Deteccion Positiva"/>
    <d v="2024-01-27T00:00:00"/>
    <s v="212 C.S. ALTA MAR"/>
    <s v="CUMPLE"/>
    <s v="C0011"/>
    <d v="2024-02-16T00:00:00"/>
    <x v="1"/>
  </r>
  <r>
    <n v="73224252"/>
    <n v="983209328"/>
    <x v="0"/>
    <x v="1"/>
    <d v="2024-01-27T00:00:00"/>
    <s v="26A"/>
    <s v="Z3591"/>
    <s v="D"/>
    <n v="1"/>
    <x v="0"/>
    <x v="0"/>
    <d v="2024-01-27T00:00:00"/>
    <s v="308 P.S. DEFENSORES DE LA PATRIA"/>
    <s v="CUMPLE"/>
    <s v="Deteccion Positiva"/>
    <d v="2024-01-27T00:00:00"/>
    <s v="308 P.S. DEFENSORES DE LA PATRIA"/>
    <s v="CUMPLE"/>
    <m/>
    <m/>
    <x v="0"/>
  </r>
  <r>
    <n v="71305039"/>
    <n v="984907893"/>
    <x v="1"/>
    <x v="18"/>
    <d v="2024-01-27T00:00:00"/>
    <s v="33A"/>
    <s v="Z3591"/>
    <s v="D"/>
    <n v="1"/>
    <x v="1"/>
    <x v="0"/>
    <d v="2024-01-27T00:00:00"/>
    <s v="102 C.S. ALBERTO BARTON"/>
    <s v="CUMPLE"/>
    <s v="Deteccion Positiva"/>
    <d v="2024-01-27T00:00:00"/>
    <s v="102 C.S. ALBERTO BARTON"/>
    <s v="CUMPLE"/>
    <m/>
    <m/>
    <x v="0"/>
  </r>
  <r>
    <n v="61790859"/>
    <n v="1001176783"/>
    <x v="0"/>
    <x v="1"/>
    <d v="2024-01-29T00:00:00"/>
    <s v="14A"/>
    <s v="Z3591"/>
    <s v="D"/>
    <n v="1"/>
    <x v="0"/>
    <x v="0"/>
    <d v="2024-01-29T00:00:00"/>
    <s v="308 P.S. DEFENSORES DE LA PATRIA"/>
    <s v="CUMPLE"/>
    <s v="Deteccion Positiva"/>
    <d v="2024-01-29T00:00:00"/>
    <s v="308 P.S. DEFENSORES DE LA PATRIA"/>
    <s v="CUMPLE"/>
    <m/>
    <m/>
    <x v="0"/>
  </r>
  <r>
    <n v="43781750"/>
    <n v="986077107"/>
    <x v="2"/>
    <x v="33"/>
    <d v="2024-01-29T00:00:00"/>
    <s v="43A"/>
    <s v="Z3592"/>
    <s v="D"/>
    <n v="1"/>
    <x v="4"/>
    <x v="0"/>
    <d v="2024-01-29T00:00:00"/>
    <s v="212 C.S. ALTA MAR"/>
    <s v="CUMPLE"/>
    <s v="Deteccion Positiva"/>
    <d v="2024-01-29T00:00:00"/>
    <s v="212 C.S. ALTA MAR"/>
    <s v="CUMPLE"/>
    <m/>
    <m/>
    <x v="0"/>
  </r>
  <r>
    <n v="48846103"/>
    <n v="984849678"/>
    <x v="2"/>
    <x v="25"/>
    <d v="2024-01-29T00:00:00"/>
    <s v="27A"/>
    <s v="Z3591"/>
    <s v="D"/>
    <n v="1"/>
    <x v="4"/>
    <x v="0"/>
    <d v="2024-01-29T00:00:00"/>
    <s v="215 P.S. LA PERLA"/>
    <s v="CUMPLE"/>
    <s v="Deteccion Positiva"/>
    <d v="2024-01-29T00:00:00"/>
    <s v="215 P.S. LA PERLA"/>
    <s v="CUMPLE"/>
    <m/>
    <m/>
    <x v="0"/>
  </r>
  <r>
    <n v="48012077"/>
    <n v="985803431"/>
    <x v="0"/>
    <x v="13"/>
    <d v="2024-01-29T00:00:00"/>
    <s v="31A"/>
    <s v="Z3491"/>
    <s v="D"/>
    <n v="1"/>
    <x v="3"/>
    <x v="0"/>
    <d v="2024-01-29T00:00:00"/>
    <s v="312 P.S. MI PERU"/>
    <s v="CUMPLE"/>
    <s v="Deteccion Positiva"/>
    <d v="2024-01-29T00:00:00"/>
    <s v="312 P.S. MI PERU"/>
    <s v="CUMPLE"/>
    <s v="C0011"/>
    <d v="2024-03-18T00:00:00"/>
    <x v="1"/>
  </r>
  <r>
    <n v="47842779"/>
    <n v="983927701"/>
    <x v="0"/>
    <x v="12"/>
    <d v="2024-01-29T00:00:00"/>
    <s v="30A"/>
    <s v="Z3591"/>
    <s v="D"/>
    <n v="1"/>
    <x v="0"/>
    <x v="0"/>
    <d v="2024-01-29T00:00:00"/>
    <s v="306 P.S. ANGAMOS"/>
    <s v="CUMPLE"/>
    <s v="Deteccion Positiva"/>
    <d v="2024-01-29T00:00:00"/>
    <s v="306 P.S. ANGAMOS"/>
    <s v="CUMPLE"/>
    <s v="C0011"/>
    <d v="2024-02-15T00:00:00"/>
    <x v="1"/>
  </r>
  <r>
    <n v="81440926"/>
    <n v="985387910"/>
    <x v="0"/>
    <x v="13"/>
    <d v="2024-01-29T00:00:00"/>
    <s v="20A"/>
    <s v="Z3491"/>
    <s v="D"/>
    <n v="1"/>
    <x v="3"/>
    <x v="0"/>
    <d v="2024-01-29T00:00:00"/>
    <s v="312 P.S. MI PERU"/>
    <s v="CUMPLE"/>
    <s v="Deteccion Positiva"/>
    <d v="2024-01-29T00:00:00"/>
    <s v="312 P.S. MI PERU"/>
    <s v="CUMPLE"/>
    <m/>
    <m/>
    <x v="0"/>
  </r>
  <r>
    <n v="48493230"/>
    <n v="985523025"/>
    <x v="0"/>
    <x v="13"/>
    <d v="2024-01-30T00:00:00"/>
    <s v="32A"/>
    <s v="Z3491"/>
    <s v="D"/>
    <n v="1"/>
    <x v="3"/>
    <x v="0"/>
    <d v="2024-01-30T00:00:00"/>
    <s v="312 P.S. MI PERU"/>
    <s v="CUMPLE"/>
    <s v="Deteccion Positiva"/>
    <d v="2024-01-30T00:00:00"/>
    <s v="312 P.S. MI PERU"/>
    <s v="CUMPLE"/>
    <m/>
    <m/>
    <x v="0"/>
  </r>
  <r>
    <n v="44997231"/>
    <n v="1001410631"/>
    <x v="0"/>
    <x v="13"/>
    <d v="2024-01-30T00:00:00"/>
    <s v="35A"/>
    <s v="Z3492"/>
    <s v="D"/>
    <n v="1"/>
    <x v="3"/>
    <x v="0"/>
    <d v="2024-01-30T00:00:00"/>
    <s v="312 P.S. MI PERU"/>
    <s v="CUMPLE"/>
    <s v="Deteccion Positiva"/>
    <d v="2024-01-30T00:00:00"/>
    <s v="312 P.S. MI PERU"/>
    <s v="CUMPLE"/>
    <m/>
    <m/>
    <x v="0"/>
  </r>
  <r>
    <n v="44998848"/>
    <n v="985529047"/>
    <x v="0"/>
    <x v="13"/>
    <d v="2024-01-30T00:00:00"/>
    <s v="36A"/>
    <s v="Z3491"/>
    <s v="D"/>
    <n v="1"/>
    <x v="3"/>
    <x v="0"/>
    <d v="2024-01-30T00:00:00"/>
    <s v="312 P.S. MI PERU"/>
    <s v="CUMPLE"/>
    <s v="Deteccion Positiva"/>
    <d v="2024-01-30T00:00:00"/>
    <s v="312 P.S. MI PERU"/>
    <s v="CUMPLE"/>
    <s v="C0011"/>
    <d v="2024-03-18T00:00:00"/>
    <x v="1"/>
  </r>
  <r>
    <n v="44901301"/>
    <n v="985623146"/>
    <x v="1"/>
    <x v="24"/>
    <d v="2024-01-30T00:00:00"/>
    <s v="36A"/>
    <s v="Z3591"/>
    <s v="D"/>
    <n v="1"/>
    <x v="1"/>
    <x v="0"/>
    <d v="2024-01-30T00:00:00"/>
    <s v="108 P.S. JOSE BOTERIN"/>
    <s v="CUMPLE"/>
    <s v="Deteccion Positiva"/>
    <d v="2024-01-30T00:00:00"/>
    <s v="108 P.S. JOSE BOTERIN"/>
    <s v="CUMPLE"/>
    <m/>
    <m/>
    <x v="0"/>
  </r>
  <r>
    <n v="63085897"/>
    <n v="987786013"/>
    <x v="2"/>
    <x v="23"/>
    <d v="2024-01-30T00:00:00"/>
    <s v="13A"/>
    <s v="Z3592"/>
    <s v="D"/>
    <n v="1"/>
    <x v="1"/>
    <x v="0"/>
    <d v="2024-01-30T00:00:00"/>
    <s v="203 P.S. PALMERAS DE OQUENDO"/>
    <s v="CUMPLE"/>
    <s v="Deteccion Positiva"/>
    <d v="2024-01-30T00:00:00"/>
    <s v="203 P.S. PALMERAS DE OQUENDO"/>
    <s v="CUMPLE"/>
    <s v="C0011"/>
    <d v="2024-03-18T00:00:00"/>
    <x v="1"/>
  </r>
  <r>
    <n v="61119675"/>
    <n v="984566536"/>
    <x v="0"/>
    <x v="1"/>
    <d v="2024-01-30T00:00:00"/>
    <s v="16A"/>
    <s v="Z3593"/>
    <s v="D"/>
    <n v="1"/>
    <x v="0"/>
    <x v="0"/>
    <d v="2024-01-30T00:00:00"/>
    <s v="308 P.S. DEFENSORES DE LA PATRIA"/>
    <s v="CUMPLE"/>
    <s v="Deteccion Positiva"/>
    <d v="2024-01-30T00:00:00"/>
    <s v="308 P.S. DEFENSORES DE LA PATRIA"/>
    <s v="CUMPLE"/>
    <m/>
    <m/>
    <x v="0"/>
  </r>
  <r>
    <n v="62905419"/>
    <n v="1018534504"/>
    <x v="0"/>
    <x v="14"/>
    <d v="2024-01-31T00:00:00"/>
    <s v="16A"/>
    <s v="Z3592"/>
    <s v="D"/>
    <n v="1"/>
    <x v="0"/>
    <x v="0"/>
    <d v="2024-01-31T00:00:00"/>
    <s v="304 P.S. CIUDAD PACHACUTEC"/>
    <s v="CUMPLE"/>
    <s v="Deteccion Positiva"/>
    <d v="2024-01-31T00:00:00"/>
    <s v="304 P.S. CIUDAD PACHACUTEC"/>
    <s v="CUMPLE"/>
    <s v="C0011"/>
    <d v="2024-03-04T00:00:00"/>
    <x v="1"/>
  </r>
  <r>
    <n v="41629907"/>
    <n v="985848626"/>
    <x v="1"/>
    <x v="4"/>
    <d v="2024-01-31T00:00:00"/>
    <s v="41A"/>
    <s v="Z3591"/>
    <s v="D"/>
    <n v="1"/>
    <x v="1"/>
    <x v="0"/>
    <d v="2024-01-31T00:00:00"/>
    <s v="101 C.S. MANUEL BONILLA"/>
    <s v="CUMPLE"/>
    <s v="Deteccion Positiva"/>
    <d v="2024-01-31T00:00:00"/>
    <s v="101 C.S. MANUEL BONILLA"/>
    <s v="CUMPLE"/>
    <m/>
    <m/>
    <x v="0"/>
  </r>
  <r>
    <n v="77412170"/>
    <n v="987827602"/>
    <x v="2"/>
    <x v="21"/>
    <d v="2024-01-31T00:00:00"/>
    <s v="16A"/>
    <s v="Z3591"/>
    <s v="D"/>
    <n v="1"/>
    <x v="1"/>
    <x v="0"/>
    <d v="2024-01-31T00:00:00"/>
    <s v="204 C.S. SESQUICENTENARIO"/>
    <s v="CUMPLE"/>
    <s v="Deteccion Positiva"/>
    <d v="2024-01-31T00:00:00"/>
    <s v="204 C.S. SESQUICENTENARIO"/>
    <s v="CUMPLE"/>
    <s v="C0011"/>
    <d v="2024-03-26T00:00:00"/>
    <x v="1"/>
  </r>
  <r>
    <n v="75813177"/>
    <n v="985207983"/>
    <x v="2"/>
    <x v="31"/>
    <d v="2024-01-31T00:00:00"/>
    <s v="21A"/>
    <s v="Z3591"/>
    <s v="D"/>
    <n v="1"/>
    <x v="6"/>
    <x v="0"/>
    <d v="2024-01-31T00:00:00"/>
    <s v="214 C.S. CARMEN DE LA LEGUA"/>
    <s v="CUMPLE"/>
    <s v="Deteccion Positiva"/>
    <d v="2024-01-31T00:00:00"/>
    <s v="214 C.S. CARMEN DE LA LEGUA"/>
    <s v="CUMPLE"/>
    <s v="C0011"/>
    <d v="2024-04-22T00:00:00"/>
    <x v="1"/>
  </r>
  <r>
    <n v="75856872"/>
    <n v="988020237"/>
    <x v="2"/>
    <x v="33"/>
    <d v="2024-02-01T00:00:00"/>
    <s v="26A"/>
    <s v="Z3591"/>
    <s v="D"/>
    <n v="1"/>
    <x v="4"/>
    <x v="1"/>
    <d v="2024-02-01T00:00:00"/>
    <s v="212 C.S. ALTA MAR"/>
    <s v="CUMPLE"/>
    <s v="Deteccion Positiva"/>
    <d v="2024-02-01T00:00:00"/>
    <s v="212 C.S. ALTA MAR"/>
    <s v="CUMPLE"/>
    <s v="C0011"/>
    <d v="2024-03-04T00:00:00"/>
    <x v="1"/>
  </r>
  <r>
    <n v="76196373"/>
    <n v="998483031"/>
    <x v="1"/>
    <x v="27"/>
    <d v="2024-02-01T00:00:00"/>
    <s v="18A"/>
    <s v="Z3591"/>
    <s v="D"/>
    <n v="1"/>
    <x v="1"/>
    <x v="1"/>
    <d v="2024-02-01T00:00:00"/>
    <s v="112 C.S. NESTOR GAMBETTA"/>
    <s v="CUMPLE"/>
    <s v="Deteccion Positiva"/>
    <d v="2024-02-01T00:00:00"/>
    <s v="112 C.S. NESTOR GAMBETTA"/>
    <s v="CUMPLE"/>
    <m/>
    <m/>
    <x v="0"/>
  </r>
  <r>
    <n v="73748594"/>
    <n v="986493032"/>
    <x v="1"/>
    <x v="16"/>
    <d v="2024-02-01T00:00:00"/>
    <s v="24A"/>
    <s v="Z3491"/>
    <s v="D"/>
    <n v="1"/>
    <x v="1"/>
    <x v="1"/>
    <d v="2024-02-01T00:00:00"/>
    <s v="116 P.S. JUAN PABLO II"/>
    <s v="CUMPLE"/>
    <s v="Deteccion Positiva"/>
    <d v="2024-02-01T00:00:00"/>
    <s v="116 P.S. JUAN PABLO II"/>
    <s v="CUMPLE"/>
    <s v="C0011"/>
    <d v="2024-03-04T00:00:00"/>
    <x v="1"/>
  </r>
  <r>
    <n v="81543660"/>
    <n v="985909316"/>
    <x v="0"/>
    <x v="37"/>
    <d v="2024-02-01T00:00:00"/>
    <s v="16A"/>
    <s v="Z3591"/>
    <s v="D"/>
    <n v="1"/>
    <x v="0"/>
    <x v="1"/>
    <d v="2024-02-01T00:00:00"/>
    <s v="311 C.S. LUIS FELIPE DE LAS CASAS"/>
    <s v="CUMPLE"/>
    <s v="Deteccion Positiva"/>
    <d v="2024-02-01T00:00:00"/>
    <s v="311 C.S. LUIS FELIPE DE LAS CASAS"/>
    <s v="CUMPLE"/>
    <s v="C0011"/>
    <d v="2024-02-24T00:00:00"/>
    <x v="1"/>
  </r>
  <r>
    <n v="61058330"/>
    <n v="986854721"/>
    <x v="1"/>
    <x v="16"/>
    <d v="2024-02-01T00:00:00"/>
    <s v="16A"/>
    <s v="Z3592"/>
    <s v="D"/>
    <n v="1"/>
    <x v="1"/>
    <x v="1"/>
    <d v="2024-02-01T00:00:00"/>
    <s v="116 P.S. JUAN PABLO II"/>
    <s v="CUMPLE"/>
    <s v="Deteccion Positiva"/>
    <d v="2024-02-01T00:00:00"/>
    <s v="116 P.S. JUAN PABLO II"/>
    <s v="CUMPLE"/>
    <m/>
    <m/>
    <x v="0"/>
  </r>
  <r>
    <n v="70948228"/>
    <n v="986493040"/>
    <x v="1"/>
    <x v="30"/>
    <d v="2024-02-02T00:00:00"/>
    <s v="30A"/>
    <s v="Z3591"/>
    <s v="D"/>
    <n v="1"/>
    <x v="1"/>
    <x v="1"/>
    <d v="2024-02-02T00:00:00"/>
    <s v="110 P.S. MIGUEL GRAU"/>
    <s v="CUMPLE"/>
    <s v="Deteccion Positiva"/>
    <d v="2024-02-02T00:00:00"/>
    <s v="110 P.S. MIGUEL GRAU"/>
    <s v="CUMPLE"/>
    <s v="C0011"/>
    <d v="2024-02-05T00:00:00"/>
    <x v="1"/>
  </r>
  <r>
    <n v="77541686"/>
    <n v="986493201"/>
    <x v="0"/>
    <x v="39"/>
    <d v="2024-02-02T00:00:00"/>
    <s v="27A"/>
    <s v="Z3492"/>
    <s v="D"/>
    <n v="1"/>
    <x v="0"/>
    <x v="1"/>
    <d v="2024-02-02T00:00:00"/>
    <s v="302 C.S. 03 DE FEBRERO"/>
    <s v="CUMPLE"/>
    <s v="Deteccion Positiva"/>
    <d v="2024-02-02T00:00:00"/>
    <s v="302 C.S. 03 DE FEBRERO"/>
    <s v="CUMPLE"/>
    <m/>
    <m/>
    <x v="0"/>
  </r>
  <r>
    <n v="75936646"/>
    <n v="993998966"/>
    <x v="1"/>
    <x v="15"/>
    <d v="2024-02-02T00:00:00"/>
    <s v="19A"/>
    <s v="Z3491"/>
    <s v="D"/>
    <n v="1"/>
    <x v="1"/>
    <x v="1"/>
    <d v="2024-02-02T00:00:00"/>
    <s v="115 C.S. ACAPULCO"/>
    <s v="CUMPLE"/>
    <s v="Deteccion Positiva"/>
    <d v="2024-02-02T00:00:00"/>
    <s v="115 C.S. ACAPULCO"/>
    <s v="CUMPLE"/>
    <s v="C0011"/>
    <d v="2024-02-12T00:00:00"/>
    <x v="1"/>
  </r>
  <r>
    <n v="76576230"/>
    <n v="986854779"/>
    <x v="2"/>
    <x v="22"/>
    <d v="2024-02-03T00:00:00"/>
    <s v="26A"/>
    <s v="Z3591"/>
    <s v="D"/>
    <n v="1"/>
    <x v="1"/>
    <x v="1"/>
    <d v="2024-02-03T00:00:00"/>
    <s v="210 P.S. POLIGONO IV"/>
    <s v="CUMPLE"/>
    <s v="Deteccion Positiva"/>
    <d v="2024-02-03T00:00:00"/>
    <s v="210 P.S. POLIGONO IV"/>
    <s v="CUMPLE"/>
    <m/>
    <m/>
    <x v="0"/>
  </r>
  <r>
    <n v="78155492"/>
    <n v="1001150839"/>
    <x v="0"/>
    <x v="6"/>
    <d v="2024-02-03T00:00:00"/>
    <s v="14A"/>
    <s v="Z3492"/>
    <s v="D"/>
    <n v="1"/>
    <x v="0"/>
    <x v="1"/>
    <d v="2024-02-03T00:00:00"/>
    <s v="301 C.S.M.I. PACHACUTEC PERU - COREA"/>
    <s v="CUMPLE"/>
    <s v="Deteccion Positiva"/>
    <d v="2024-02-03T00:00:00"/>
    <s v="301 C.S.M.I. PACHACUTEC PERU - COREA"/>
    <s v="CUMPLE"/>
    <m/>
    <m/>
    <x v="0"/>
  </r>
  <r>
    <n v="70921184"/>
    <n v="987476973"/>
    <x v="0"/>
    <x v="7"/>
    <d v="2024-02-05T00:00:00"/>
    <s v="28A"/>
    <s v="Z3592"/>
    <s v="D"/>
    <n v="1"/>
    <x v="0"/>
    <x v="1"/>
    <d v="2024-02-05T00:00:00"/>
    <s v="303 P.S. BAHIA BLANCA"/>
    <s v="CUMPLE"/>
    <s v="Deteccion Positiva"/>
    <d v="2024-02-05T00:00:00"/>
    <s v="303 P.S. BAHIA BLANCA"/>
    <s v="CUMPLE"/>
    <m/>
    <m/>
    <x v="0"/>
  </r>
  <r>
    <n v="45699456"/>
    <n v="987476841"/>
    <x v="2"/>
    <x v="26"/>
    <d v="2024-02-05T00:00:00"/>
    <s v="34A"/>
    <s v="Z3591"/>
    <s v="D"/>
    <n v="1"/>
    <x v="5"/>
    <x v="1"/>
    <d v="2024-02-05T00:00:00"/>
    <s v="211 C.S.M.I. BELLAVISTA PERU - COREA"/>
    <s v="CUMPLE"/>
    <s v="Deteccion Positiva"/>
    <d v="2024-02-05T00:00:00"/>
    <s v="211 C.S.M.I. BELLAVISTA PERU - COREA"/>
    <s v="CUMPLE"/>
    <m/>
    <m/>
    <x v="0"/>
  </r>
  <r>
    <n v="45594497"/>
    <n v="993152946"/>
    <x v="2"/>
    <x v="17"/>
    <d v="2024-02-05T00:00:00"/>
    <s v="39A"/>
    <s v="Z3492"/>
    <s v="D"/>
    <n v="1"/>
    <x v="1"/>
    <x v="1"/>
    <d v="2024-02-05T00:00:00"/>
    <s v="207 P.S. EL ALAMO"/>
    <s v="CUMPLE"/>
    <s v="Deteccion Positiva"/>
    <d v="2024-02-05T00:00:00"/>
    <s v="207 P.S. EL ALAMO"/>
    <s v="CUMPLE"/>
    <m/>
    <m/>
    <x v="0"/>
  </r>
  <r>
    <n v="47769202"/>
    <n v="992833465"/>
    <x v="1"/>
    <x v="3"/>
    <d v="2024-02-05T00:00:00"/>
    <s v="31A"/>
    <s v="Z3491"/>
    <s v="D"/>
    <n v="1"/>
    <x v="1"/>
    <x v="1"/>
    <d v="2024-02-05T00:00:00"/>
    <s v="105 P.S. SAN JUAN BOSCO"/>
    <s v="CUMPLE"/>
    <s v="Deteccion Positiva"/>
    <d v="2024-02-05T00:00:00"/>
    <s v="105 P.S. SAN JUAN BOSCO"/>
    <s v="CUMPLE"/>
    <s v="C0011"/>
    <d v="2024-02-07T00:00:00"/>
    <x v="1"/>
  </r>
  <r>
    <n v="47445767"/>
    <n v="989142280"/>
    <x v="2"/>
    <x v="40"/>
    <d v="2024-02-05T00:00:00"/>
    <s v="32A"/>
    <s v="Z3591"/>
    <s v="D"/>
    <n v="1"/>
    <x v="1"/>
    <x v="1"/>
    <d v="2024-02-05T00:00:00"/>
    <s v="202 P.S. 200 MILLAS"/>
    <s v="CUMPLE"/>
    <s v="Deteccion Positiva"/>
    <d v="2024-02-05T00:00:00"/>
    <s v="202 P.S. 200 MILLAS"/>
    <s v="CUMPLE"/>
    <m/>
    <m/>
    <x v="0"/>
  </r>
  <r>
    <n v="47667987"/>
    <n v="998541668"/>
    <x v="0"/>
    <x v="0"/>
    <d v="2024-02-06T00:00:00"/>
    <s v="32A"/>
    <s v="Z3491"/>
    <s v="D"/>
    <n v="1"/>
    <x v="0"/>
    <x v="1"/>
    <d v="2024-02-06T00:00:00"/>
    <s v="310 C.S. VILLA LOS REYES"/>
    <s v="CUMPLE"/>
    <s v="Deteccion Positiva"/>
    <d v="2024-02-06T00:00:00"/>
    <s v="310 C.S. VILLA LOS REYES"/>
    <s v="CUMPLE"/>
    <m/>
    <m/>
    <x v="0"/>
  </r>
  <r>
    <n v="48657178"/>
    <n v="989163733"/>
    <x v="2"/>
    <x v="22"/>
    <d v="2024-02-06T00:00:00"/>
    <s v="40A"/>
    <s v="Z3591"/>
    <s v="D"/>
    <n v="1"/>
    <x v="1"/>
    <x v="1"/>
    <d v="2024-02-06T00:00:00"/>
    <s v="210 P.S. POLIGONO IV"/>
    <s v="CUMPLE"/>
    <s v="Deteccion Positiva"/>
    <d v="2024-02-06T00:00:00"/>
    <s v="210 P.S. POLIGONO IV"/>
    <s v="CUMPLE"/>
    <s v="C0011"/>
    <d v="2024-03-26T00:00:00"/>
    <x v="1"/>
  </r>
  <r>
    <n v="60749424"/>
    <n v="989912576"/>
    <x v="0"/>
    <x v="14"/>
    <d v="2024-02-06T00:00:00"/>
    <s v="17A"/>
    <s v="Z3591"/>
    <s v="D"/>
    <n v="1"/>
    <x v="0"/>
    <x v="1"/>
    <d v="2024-02-06T00:00:00"/>
    <s v="304 P.S. CIUDAD PACHACUTEC"/>
    <s v="CUMPLE"/>
    <s v="Deteccion Positiva"/>
    <d v="2024-02-06T00:00:00"/>
    <s v="304 P.S. CIUDAD PACHACUTEC"/>
    <s v="CUMPLE"/>
    <s v="C0011"/>
    <d v="2024-03-18T00:00:00"/>
    <x v="1"/>
  </r>
  <r>
    <n v="63423634"/>
    <n v="989913394"/>
    <x v="0"/>
    <x v="14"/>
    <d v="2024-02-06T00:00:00"/>
    <s v="14A"/>
    <s v="Z3593"/>
    <s v="D"/>
    <n v="1"/>
    <x v="0"/>
    <x v="1"/>
    <d v="2024-02-06T00:00:00"/>
    <s v="304 P.S. CIUDAD PACHACUTEC"/>
    <s v="CUMPLE"/>
    <s v="Deteccion Positiva"/>
    <d v="2024-02-06T00:00:00"/>
    <s v="304 P.S. CIUDAD PACHACUTEC"/>
    <s v="CUMPLE"/>
    <m/>
    <m/>
    <x v="0"/>
  </r>
  <r>
    <n v="61397083"/>
    <n v="987963866"/>
    <x v="0"/>
    <x v="12"/>
    <d v="2024-02-06T00:00:00"/>
    <s v="17A"/>
    <s v="Z3592"/>
    <s v="D"/>
    <n v="1"/>
    <x v="0"/>
    <x v="1"/>
    <d v="2024-02-06T00:00:00"/>
    <s v="306 P.S. ANGAMOS"/>
    <s v="CUMPLE"/>
    <s v="Deteccion Positiva"/>
    <d v="2024-02-06T00:00:00"/>
    <s v="306 P.S. ANGAMOS"/>
    <s v="CUMPLE"/>
    <s v="C0011"/>
    <d v="2024-03-05T00:00:00"/>
    <x v="1"/>
  </r>
  <r>
    <n v="81125049"/>
    <n v="988238239"/>
    <x v="0"/>
    <x v="1"/>
    <d v="2024-02-06T00:00:00"/>
    <s v="20A"/>
    <s v="Z3591"/>
    <s v="D"/>
    <n v="1"/>
    <x v="0"/>
    <x v="1"/>
    <d v="2024-02-06T00:00:00"/>
    <s v="308 P.S. DEFENSORES DE LA PATRIA"/>
    <s v="CUMPLE"/>
    <s v="Deteccion Positiva"/>
    <d v="2024-02-06T00:00:00"/>
    <s v="308 P.S. DEFENSORES DE LA PATRIA"/>
    <s v="CUMPLE"/>
    <m/>
    <m/>
    <x v="0"/>
  </r>
  <r>
    <n v="75326503"/>
    <n v="987963363"/>
    <x v="2"/>
    <x v="9"/>
    <d v="2024-02-06T00:00:00"/>
    <s v="22A"/>
    <s v="Z3591"/>
    <s v="D"/>
    <n v="1"/>
    <x v="1"/>
    <x v="1"/>
    <d v="2024-02-06T00:00:00"/>
    <s v="206 P.S. BOCANEGRA"/>
    <s v="CUMPLE"/>
    <s v="Deteccion Positiva"/>
    <d v="2024-02-06T00:00:00"/>
    <s v="206 P.S. BOCANEGRA"/>
    <s v="CUMPLE"/>
    <m/>
    <m/>
    <x v="0"/>
  </r>
  <r>
    <n v="76402298"/>
    <n v="1016627361"/>
    <x v="0"/>
    <x v="19"/>
    <d v="2024-02-07T00:00:00"/>
    <s v="24A"/>
    <s v="Z3592"/>
    <s v="D"/>
    <n v="1"/>
    <x v="0"/>
    <x v="1"/>
    <d v="2024-02-07T00:00:00"/>
    <s v="309 P.S. VENTANILLA ALTA"/>
    <s v="CUMPLE"/>
    <s v="Deteccion Positiva"/>
    <d v="2024-02-07T00:00:00"/>
    <s v="309 P.S. VENTANILLA ALTA"/>
    <s v="CUMPLE"/>
    <m/>
    <m/>
    <x v="0"/>
  </r>
  <r>
    <n v="76346042"/>
    <n v="990417763"/>
    <x v="2"/>
    <x v="26"/>
    <d v="2024-02-07T00:00:00"/>
    <s v="26A"/>
    <s v="Z3591"/>
    <s v="D"/>
    <n v="1"/>
    <x v="5"/>
    <x v="1"/>
    <d v="2024-02-07T00:00:00"/>
    <s v="211 C.S.M.I. BELLAVISTA PERU - COREA"/>
    <s v="CUMPLE"/>
    <s v="Deteccion Positiva"/>
    <d v="2024-02-07T00:00:00"/>
    <s v="211 C.S.M.I. BELLAVISTA PERU - COREA"/>
    <s v="CUMPLE"/>
    <s v="C0011"/>
    <d v="2024-03-14T00:00:00"/>
    <x v="1"/>
  </r>
  <r>
    <n v="75999400"/>
    <n v="1000975639"/>
    <x v="1"/>
    <x v="8"/>
    <d v="2024-02-07T00:00:00"/>
    <s v="21A"/>
    <s v="Z3592"/>
    <s v="D"/>
    <n v="1"/>
    <x v="1"/>
    <x v="1"/>
    <d v="2024-02-07T00:00:00"/>
    <s v="107 P.S. CALLAO"/>
    <s v="CUMPLE"/>
    <s v="Deteccion Positiva"/>
    <d v="2024-02-07T00:00:00"/>
    <s v="107 P.S. CALLAO"/>
    <s v="CUMPLE"/>
    <s v="C0011"/>
    <d v="2024-03-06T00:00:00"/>
    <x v="1"/>
  </r>
  <r>
    <n v="60884933"/>
    <n v="988434676"/>
    <x v="0"/>
    <x v="7"/>
    <d v="2024-02-07T00:00:00"/>
    <s v="17A"/>
    <s v="Z3591"/>
    <s v="D"/>
    <n v="1"/>
    <x v="0"/>
    <x v="1"/>
    <d v="2024-02-07T00:00:00"/>
    <s v="303 P.S. BAHIA BLANCA"/>
    <s v="CUMPLE"/>
    <s v="Deteccion Positiva"/>
    <d v="2024-02-07T00:00:00"/>
    <s v="303 P.S. BAHIA BLANCA"/>
    <s v="CUMPLE"/>
    <m/>
    <m/>
    <x v="0"/>
  </r>
  <r>
    <n v="62474104"/>
    <n v="992048416"/>
    <x v="0"/>
    <x v="13"/>
    <d v="2024-02-07T00:00:00"/>
    <s v="19A"/>
    <s v="Z3493"/>
    <s v="D"/>
    <n v="1"/>
    <x v="3"/>
    <x v="1"/>
    <d v="2024-02-07T00:00:00"/>
    <s v="312 P.S. MI PERU"/>
    <s v="CUMPLE"/>
    <s v="Deteccion Positiva"/>
    <d v="2024-02-07T00:00:00"/>
    <s v="312 P.S. MI PERU"/>
    <s v="CUMPLE"/>
    <s v="C0011"/>
    <d v="2024-02-19T00:00:00"/>
    <x v="1"/>
  </r>
  <r>
    <n v="60003851"/>
    <n v="994263448"/>
    <x v="0"/>
    <x v="37"/>
    <d v="2024-02-07T00:00:00"/>
    <s v="17A"/>
    <s v="Z3592"/>
    <s v="D"/>
    <n v="1"/>
    <x v="0"/>
    <x v="1"/>
    <d v="2024-02-07T00:00:00"/>
    <s v="311 C.S. LUIS FELIPE DE LAS CASAS"/>
    <s v="CUMPLE"/>
    <s v="Deteccion Positiva"/>
    <d v="2024-02-07T00:00:00"/>
    <s v="311 C.S. LUIS FELIPE DE LAS CASAS"/>
    <s v="CUMPLE"/>
    <s v="C0011"/>
    <d v="2024-03-26T00:00:00"/>
    <x v="1"/>
  </r>
  <r>
    <n v="46101251"/>
    <n v="988434625"/>
    <x v="0"/>
    <x v="13"/>
    <d v="2024-02-07T00:00:00"/>
    <s v="34A"/>
    <s v="Z3591"/>
    <s v="D"/>
    <n v="1"/>
    <x v="3"/>
    <x v="1"/>
    <d v="2024-02-07T00:00:00"/>
    <s v="312 P.S. MI PERU"/>
    <s v="CUMPLE"/>
    <s v="Deteccion Positiva"/>
    <d v="2024-02-07T00:00:00"/>
    <s v="312 P.S. MI PERU"/>
    <s v="CUMPLE"/>
    <s v="C0011"/>
    <d v="2024-02-13T00:00:00"/>
    <x v="1"/>
  </r>
  <r>
    <n v="45085235"/>
    <n v="1001565630"/>
    <x v="0"/>
    <x v="13"/>
    <d v="2024-02-07T00:00:00"/>
    <s v="36A"/>
    <s v="Z3491"/>
    <s v="D"/>
    <n v="1"/>
    <x v="3"/>
    <x v="1"/>
    <d v="2024-02-07T00:00:00"/>
    <s v="312 P.S. MI PERU"/>
    <s v="CUMPLE"/>
    <s v="Deteccion Positiva"/>
    <d v="2024-02-07T00:00:00"/>
    <s v="312 P.S. MI PERU"/>
    <s v="CUMPLE"/>
    <m/>
    <m/>
    <x v="0"/>
  </r>
  <r>
    <n v="42529652"/>
    <n v="988833520"/>
    <x v="0"/>
    <x v="7"/>
    <d v="2024-02-08T00:00:00"/>
    <s v="39A"/>
    <s v="Z3591"/>
    <s v="D"/>
    <n v="1"/>
    <x v="0"/>
    <x v="1"/>
    <d v="2024-02-08T00:00:00"/>
    <s v="303 P.S. BAHIA BLANCA"/>
    <s v="CUMPLE"/>
    <s v="Deteccion Positiva"/>
    <d v="2024-02-08T00:00:00"/>
    <s v="303 P.S. BAHIA BLANCA"/>
    <s v="CUMPLE"/>
    <m/>
    <m/>
    <x v="0"/>
  </r>
  <r>
    <n v="76401402"/>
    <n v="989733556"/>
    <x v="1"/>
    <x v="10"/>
    <d v="2024-02-08T00:00:00"/>
    <s v="18A"/>
    <s v="Z3591"/>
    <s v="D"/>
    <n v="1"/>
    <x v="2"/>
    <x v="1"/>
    <d v="2024-02-08T00:00:00"/>
    <s v="104 C.S. LA PUNTA"/>
    <s v="CUMPLE"/>
    <s v="Deteccion Positiva"/>
    <d v="2024-02-08T00:00:00"/>
    <s v="104 C.S. LA PUNTA"/>
    <s v="CUMPLE"/>
    <s v="C0011"/>
    <d v="2024-02-08T00:00:00"/>
    <x v="1"/>
  </r>
  <r>
    <n v="74870556"/>
    <n v="989373288"/>
    <x v="1"/>
    <x v="24"/>
    <d v="2024-02-08T00:00:00"/>
    <s v="23A"/>
    <s v="Z3591"/>
    <s v="D"/>
    <n v="1"/>
    <x v="1"/>
    <x v="1"/>
    <d v="2024-02-08T00:00:00"/>
    <s v="108 P.S. JOSE BOTERIN"/>
    <s v="CUMPLE"/>
    <s v="Deteccion Positiva"/>
    <d v="2024-02-08T00:00:00"/>
    <s v="108 P.S. JOSE BOTERIN"/>
    <s v="CUMPLE"/>
    <m/>
    <m/>
    <x v="0"/>
  </r>
  <r>
    <n v="74942683"/>
    <n v="989296497"/>
    <x v="0"/>
    <x v="1"/>
    <d v="2024-02-09T00:00:00"/>
    <s v="26A"/>
    <s v="Z3591"/>
    <s v="D"/>
    <n v="1"/>
    <x v="0"/>
    <x v="1"/>
    <d v="2024-02-09T00:00:00"/>
    <s v="308 P.S. DEFENSORES DE LA PATRIA"/>
    <s v="CUMPLE"/>
    <s v="Deteccion Positiva"/>
    <d v="2024-02-09T00:00:00"/>
    <s v="308 P.S. DEFENSORES DE LA PATRIA"/>
    <s v="CUMPLE"/>
    <m/>
    <m/>
    <x v="0"/>
  </r>
  <r>
    <n v="73863365"/>
    <n v="989296373"/>
    <x v="2"/>
    <x v="22"/>
    <d v="2024-02-09T00:00:00"/>
    <s v="27A"/>
    <s v="Z3591"/>
    <s v="D"/>
    <n v="1"/>
    <x v="1"/>
    <x v="1"/>
    <d v="2024-02-09T00:00:00"/>
    <s v="210 P.S. POLIGONO IV"/>
    <s v="CUMPLE"/>
    <s v="Deteccion Positiva"/>
    <d v="2024-02-09T00:00:00"/>
    <s v="210 P.S. POLIGONO IV"/>
    <s v="CUMPLE"/>
    <s v="C0011"/>
    <d v="2024-02-21T00:00:00"/>
    <x v="1"/>
  </r>
  <r>
    <n v="76088461"/>
    <n v="989421656"/>
    <x v="2"/>
    <x v="35"/>
    <d v="2024-02-09T00:00:00"/>
    <s v="23A"/>
    <s v="Z3591"/>
    <s v="D"/>
    <n v="1"/>
    <x v="6"/>
    <x v="1"/>
    <d v="2024-02-09T00:00:00"/>
    <s v="213 C.S. VILLA SR. DE LOS MILAGROS"/>
    <s v="CUMPLE"/>
    <s v="Deteccion Positiva"/>
    <d v="2024-02-09T00:00:00"/>
    <s v="213 C.S. VILLA SR. DE LOS MILAGROS"/>
    <s v="CUMPLE"/>
    <s v="C0011"/>
    <d v="2024-03-08T00:00:00"/>
    <x v="1"/>
  </r>
  <r>
    <n v="76329786"/>
    <n v="995699074"/>
    <x v="0"/>
    <x v="0"/>
    <d v="2024-02-09T00:00:00"/>
    <s v="18A"/>
    <s v="Z3491"/>
    <s v="D"/>
    <n v="1"/>
    <x v="0"/>
    <x v="1"/>
    <d v="2024-02-09T00:00:00"/>
    <s v="310 C.S. VILLA LOS REYES"/>
    <s v="CUMPLE"/>
    <s v="Deteccion Positiva"/>
    <d v="2024-02-09T00:00:00"/>
    <s v="310 C.S. VILLA LOS REYES"/>
    <s v="CUMPLE"/>
    <s v="C0011"/>
    <d v="2024-03-04T00:00:00"/>
    <x v="1"/>
  </r>
  <r>
    <n v="75607854"/>
    <n v="998397598"/>
    <x v="0"/>
    <x v="6"/>
    <d v="2024-02-09T00:00:00"/>
    <s v="29A"/>
    <s v="Z3491"/>
    <s v="D"/>
    <n v="1"/>
    <x v="0"/>
    <x v="1"/>
    <d v="2024-02-09T00:00:00"/>
    <s v="301 C.S.M.I. PACHACUTEC PERU - COREA"/>
    <s v="CUMPLE"/>
    <s v="Deteccion Positiva"/>
    <d v="2024-02-09T00:00:00"/>
    <s v="301 C.S.M.I. PACHACUTEC PERU - COREA"/>
    <s v="CUMPLE"/>
    <m/>
    <m/>
    <x v="0"/>
  </r>
  <r>
    <n v="42939294"/>
    <n v="989296421"/>
    <x v="0"/>
    <x v="12"/>
    <d v="2024-02-09T00:00:00"/>
    <s v="38A"/>
    <s v="Z3591"/>
    <s v="D"/>
    <n v="1"/>
    <x v="0"/>
    <x v="1"/>
    <d v="2024-02-09T00:00:00"/>
    <s v="306 P.S. ANGAMOS"/>
    <s v="CUMPLE"/>
    <s v="Deteccion Positiva"/>
    <d v="2024-02-09T00:00:00"/>
    <s v="306 P.S. ANGAMOS"/>
    <s v="CUMPLE"/>
    <s v="C0011"/>
    <d v="2024-03-18T00:00:00"/>
    <x v="1"/>
  </r>
  <r>
    <n v="72087800"/>
    <n v="989296480"/>
    <x v="0"/>
    <x v="39"/>
    <d v="2024-02-09T00:00:00"/>
    <s v="21A"/>
    <s v="Z3491"/>
    <s v="D"/>
    <n v="1"/>
    <x v="0"/>
    <x v="1"/>
    <d v="2024-02-09T00:00:00"/>
    <s v="302 C.S. 03 DE FEBRERO"/>
    <s v="CUMPLE"/>
    <s v="Deteccion Positiva"/>
    <d v="2024-02-09T00:00:00"/>
    <s v="302 C.S. 03 DE FEBRERO"/>
    <s v="CUMPLE"/>
    <m/>
    <m/>
    <x v="0"/>
  </r>
  <r>
    <n v="60976866"/>
    <n v="1000581867"/>
    <x v="1"/>
    <x v="27"/>
    <d v="2024-02-10T00:00:00"/>
    <s v="17A"/>
    <s v="Z3491"/>
    <s v="D"/>
    <n v="1"/>
    <x v="1"/>
    <x v="1"/>
    <d v="2024-02-10T00:00:00"/>
    <s v="112 C.S. NESTOR GAMBETTA"/>
    <s v="CUMPLE"/>
    <s v="Deteccion Positiva"/>
    <d v="2024-02-10T00:00:00"/>
    <s v="112 C.S. NESTOR GAMBETTA"/>
    <s v="CUMPLE"/>
    <s v="C0011"/>
    <d v="2024-02-22T00:00:00"/>
    <x v="1"/>
  </r>
  <r>
    <n v="47101149"/>
    <n v="994229903"/>
    <x v="2"/>
    <x v="26"/>
    <d v="2024-02-10T00:00:00"/>
    <s v="32A"/>
    <s v="Z3593"/>
    <s v="D"/>
    <n v="1"/>
    <x v="5"/>
    <x v="1"/>
    <d v="2024-02-10T00:00:00"/>
    <s v="211 C.S.M.I. BELLAVISTA PERU - COREA"/>
    <s v="CUMPLE"/>
    <s v="Deteccion Positiva"/>
    <d v="2024-02-10T00:00:00"/>
    <s v="211 C.S.M.I. BELLAVISTA PERU - COREA"/>
    <s v="CUMPLE"/>
    <s v="C0011"/>
    <d v="2024-04-02T00:00:00"/>
    <x v="1"/>
  </r>
  <r>
    <n v="77671789"/>
    <n v="989586774"/>
    <x v="2"/>
    <x v="9"/>
    <d v="2024-02-10T00:00:00"/>
    <s v="20A"/>
    <s v="Z3591"/>
    <s v="D"/>
    <n v="1"/>
    <x v="1"/>
    <x v="1"/>
    <d v="2024-02-10T00:00:00"/>
    <s v="206 P.S. BOCANEGRA"/>
    <s v="CUMPLE"/>
    <s v="Deteccion Positiva"/>
    <d v="2024-02-10T00:00:00"/>
    <s v="206 P.S. BOCANEGRA"/>
    <s v="CUMPLE"/>
    <m/>
    <m/>
    <x v="0"/>
  </r>
  <r>
    <n v="74679379"/>
    <n v="993529413"/>
    <x v="1"/>
    <x v="18"/>
    <d v="2024-02-12T00:00:00"/>
    <s v="21A"/>
    <s v="Z3592"/>
    <s v="D"/>
    <n v="1"/>
    <x v="1"/>
    <x v="1"/>
    <d v="2024-02-12T00:00:00"/>
    <s v="102 C.S. ALBERTO BARTON"/>
    <s v="CUMPLE"/>
    <s v="Deteccion Positiva"/>
    <d v="2024-02-12T00:00:00"/>
    <s v="102 C.S. ALBERTO BARTON"/>
    <s v="CUMPLE"/>
    <m/>
    <m/>
    <x v="0"/>
  </r>
  <r>
    <n v="47860817"/>
    <n v="992913594"/>
    <x v="2"/>
    <x v="21"/>
    <d v="2024-02-12T00:00:00"/>
    <s v="30A"/>
    <s v="Z3591"/>
    <s v="D"/>
    <n v="1"/>
    <x v="1"/>
    <x v="1"/>
    <d v="2024-02-12T00:00:00"/>
    <s v="204 C.S. SESQUICENTENARIO"/>
    <s v="CUMPLE"/>
    <s v="Deteccion Positiva"/>
    <d v="2024-02-12T00:00:00"/>
    <s v="204 C.S. SESQUICENTENARIO"/>
    <s v="CUMPLE"/>
    <m/>
    <m/>
    <x v="0"/>
  </r>
  <r>
    <n v="61408769"/>
    <n v="990243109"/>
    <x v="2"/>
    <x v="40"/>
    <d v="2024-02-12T00:00:00"/>
    <s v="15A"/>
    <s v="Z3592"/>
    <s v="D"/>
    <n v="1"/>
    <x v="1"/>
    <x v="1"/>
    <d v="2024-02-12T00:00:00"/>
    <s v="202 P.S. 200 MILLAS"/>
    <s v="CUMPLE"/>
    <s v="Deteccion Positiva"/>
    <d v="2024-02-12T00:00:00"/>
    <s v="202 P.S. 200 MILLAS"/>
    <s v="CUMPLE"/>
    <m/>
    <m/>
    <x v="0"/>
  </r>
  <r>
    <n v="72178367"/>
    <n v="990089102"/>
    <x v="2"/>
    <x v="26"/>
    <d v="2024-02-12T00:00:00"/>
    <s v="25A"/>
    <s v="Z3591"/>
    <s v="D"/>
    <n v="1"/>
    <x v="5"/>
    <x v="1"/>
    <d v="2024-02-12T00:00:00"/>
    <s v="211 C.S.M.I. BELLAVISTA PERU - COREA"/>
    <s v="CUMPLE"/>
    <s v="Deteccion Positiva"/>
    <d v="2024-02-12T00:00:00"/>
    <s v="211 C.S.M.I. BELLAVISTA PERU - COREA"/>
    <s v="CUMPLE"/>
    <m/>
    <m/>
    <x v="0"/>
  </r>
  <r>
    <n v="71358954"/>
    <n v="993192522"/>
    <x v="0"/>
    <x v="19"/>
    <d v="2024-02-12T00:00:00"/>
    <s v="15A"/>
    <s v="Z3592"/>
    <s v="D"/>
    <n v="1"/>
    <x v="0"/>
    <x v="1"/>
    <d v="2024-02-12T00:00:00"/>
    <s v="309 P.S. VENTANILLA ALTA"/>
    <s v="CUMPLE"/>
    <s v="Deteccion Positiva"/>
    <d v="2024-02-12T00:00:00"/>
    <s v="309 P.S. VENTANILLA ALTA"/>
    <s v="CUMPLE"/>
    <m/>
    <m/>
    <x v="0"/>
  </r>
  <r>
    <n v="70571158"/>
    <n v="1000409311"/>
    <x v="1"/>
    <x v="15"/>
    <d v="2024-02-12T00:00:00"/>
    <s v="24A"/>
    <s v="Z3591"/>
    <s v="D"/>
    <n v="1"/>
    <x v="1"/>
    <x v="1"/>
    <d v="2024-02-12T00:00:00"/>
    <s v="115 C.S. ACAPULCO"/>
    <s v="CUMPLE"/>
    <s v="Deteccion Positiva"/>
    <d v="2024-02-12T00:00:00"/>
    <s v="115 C.S. ACAPULCO"/>
    <s v="CUMPLE"/>
    <m/>
    <m/>
    <x v="0"/>
  </r>
  <r>
    <n v="42327111"/>
    <n v="990637136"/>
    <x v="1"/>
    <x v="2"/>
    <d v="2024-02-13T00:00:00"/>
    <s v="40A"/>
    <s v="Z3591"/>
    <s v="D"/>
    <n v="1"/>
    <x v="1"/>
    <x v="1"/>
    <d v="2024-02-13T00:00:00"/>
    <s v="103 C.S. PUERTO NUEVO"/>
    <s v="CUMPLE"/>
    <s v="Deteccion Positiva"/>
    <d v="2024-02-13T00:00:00"/>
    <s v="103 C.S. PUERTO NUEVO"/>
    <s v="CUMPLE"/>
    <s v="C0011"/>
    <d v="2024-02-14T00:00:00"/>
    <x v="1"/>
  </r>
  <r>
    <n v="41296682"/>
    <n v="993841820"/>
    <x v="2"/>
    <x v="22"/>
    <d v="2024-02-13T00:00:00"/>
    <s v="41A"/>
    <s v="Z3593"/>
    <s v="D"/>
    <n v="1"/>
    <x v="1"/>
    <x v="1"/>
    <d v="2024-02-13T00:00:00"/>
    <s v="210 P.S. POLIGONO IV"/>
    <s v="CUMPLE"/>
    <s v="Deteccion Positiva"/>
    <d v="2024-02-13T00:00:00"/>
    <s v="210 P.S. POLIGONO IV"/>
    <s v="CUMPLE"/>
    <s v="C0011"/>
    <d v="2024-03-13T00:00:00"/>
    <x v="1"/>
  </r>
  <r>
    <n v="76752065"/>
    <n v="999345446"/>
    <x v="0"/>
    <x v="13"/>
    <d v="2024-02-13T00:00:00"/>
    <s v="17A"/>
    <s v="Z3491"/>
    <s v="D"/>
    <n v="1"/>
    <x v="3"/>
    <x v="1"/>
    <d v="2024-02-13T00:00:00"/>
    <s v="312 P.S. MI PERU"/>
    <s v="CUMPLE"/>
    <s v="Deteccion Positiva"/>
    <d v="2024-02-13T00:00:00"/>
    <s v="312 P.S. MI PERU"/>
    <s v="CUMPLE"/>
    <m/>
    <m/>
    <x v="0"/>
  </r>
  <r>
    <n v="75408033"/>
    <n v="992771410"/>
    <x v="1"/>
    <x v="30"/>
    <d v="2024-02-14T00:00:00"/>
    <s v="20A"/>
    <s v="Z3591"/>
    <s v="D"/>
    <n v="1"/>
    <x v="1"/>
    <x v="1"/>
    <d v="2024-02-14T00:00:00"/>
    <s v="110 P.S. MIGUEL GRAU"/>
    <s v="CUMPLE"/>
    <s v="Deteccion Positiva"/>
    <d v="2024-02-14T00:00:00"/>
    <s v="110 P.S. MIGUEL GRAU"/>
    <s v="CUMPLE"/>
    <m/>
    <m/>
    <x v="0"/>
  </r>
  <r>
    <n v="74646837"/>
    <n v="992668758"/>
    <x v="0"/>
    <x v="6"/>
    <d v="2024-02-14T00:00:00"/>
    <s v="17A"/>
    <s v="Z3492"/>
    <s v="D"/>
    <n v="1"/>
    <x v="0"/>
    <x v="1"/>
    <d v="2024-02-14T00:00:00"/>
    <s v="301 C.S.M.I. PACHACUTEC PERU - COREA"/>
    <s v="CUMPLE"/>
    <s v="Deteccion Positiva"/>
    <d v="2024-02-14T00:00:00"/>
    <s v="301 C.S.M.I. PACHACUTEC PERU - COREA"/>
    <s v="CUMPLE"/>
    <m/>
    <m/>
    <x v="0"/>
  </r>
  <r>
    <n v="73040895"/>
    <n v="998639867"/>
    <x v="2"/>
    <x v="26"/>
    <d v="2024-02-14T00:00:00"/>
    <s v="30A"/>
    <s v="Z3591"/>
    <s v="D"/>
    <n v="1"/>
    <x v="5"/>
    <x v="1"/>
    <d v="2024-02-14T00:00:00"/>
    <s v="211 C.S.M.I. BELLAVISTA PERU - COREA"/>
    <s v="CUMPLE"/>
    <s v="Deteccion Positiva"/>
    <d v="2024-02-14T00:00:00"/>
    <s v="211 C.S.M.I. BELLAVISTA PERU - COREA"/>
    <s v="CUMPLE"/>
    <m/>
    <m/>
    <x v="0"/>
  </r>
  <r>
    <n v="60825593"/>
    <n v="995699243"/>
    <x v="0"/>
    <x v="0"/>
    <d v="2024-02-14T00:00:00"/>
    <s v="17A"/>
    <s v="Z3491"/>
    <s v="D"/>
    <n v="1"/>
    <x v="0"/>
    <x v="1"/>
    <d v="2024-02-14T00:00:00"/>
    <s v="310 C.S. VILLA LOS REYES"/>
    <s v="CUMPLE"/>
    <s v="Deteccion Positiva"/>
    <d v="2024-02-14T00:00:00"/>
    <s v="310 C.S. VILLA LOS REYES"/>
    <s v="CUMPLE"/>
    <m/>
    <m/>
    <x v="0"/>
  </r>
  <r>
    <n v="47874900"/>
    <n v="999346105"/>
    <x v="0"/>
    <x v="13"/>
    <d v="2024-02-15T00:00:00"/>
    <s v="32A"/>
    <s v="Z3591"/>
    <s v="D"/>
    <n v="1"/>
    <x v="3"/>
    <x v="1"/>
    <d v="2024-02-15T00:00:00"/>
    <s v="312 P.S. MI PERU"/>
    <s v="CUMPLE"/>
    <s v="Deteccion Positiva"/>
    <d v="2024-02-15T00:00:00"/>
    <s v="312 P.S. MI PERU"/>
    <s v="CUMPLE"/>
    <m/>
    <m/>
    <x v="0"/>
  </r>
  <r>
    <n v="47730606"/>
    <n v="991323996"/>
    <x v="2"/>
    <x v="40"/>
    <d v="2024-02-15T00:00:00"/>
    <s v="33A"/>
    <s v="Z3591"/>
    <s v="D"/>
    <n v="1"/>
    <x v="1"/>
    <x v="1"/>
    <d v="2024-02-15T00:00:00"/>
    <s v="202 P.S. 200 MILLAS"/>
    <s v="CUMPLE"/>
    <s v="Deteccion Positiva"/>
    <d v="2024-02-15T00:00:00"/>
    <s v="202 P.S. 200 MILLAS"/>
    <s v="CUMPLE"/>
    <s v="C0011"/>
    <d v="2024-03-19T00:00:00"/>
    <x v="1"/>
  </r>
  <r>
    <n v="75844968"/>
    <n v="993524175"/>
    <x v="2"/>
    <x v="20"/>
    <d v="2024-02-15T00:00:00"/>
    <s v="27A"/>
    <s v="Z3591"/>
    <s v="D"/>
    <n v="1"/>
    <x v="1"/>
    <x v="1"/>
    <d v="2024-02-15T00:00:00"/>
    <s v="201 C.S. FAUCETT"/>
    <s v="CUMPLE"/>
    <s v="Deteccion Positiva"/>
    <d v="2024-02-15T00:00:00"/>
    <s v="201 C.S. FAUCETT"/>
    <s v="CUMPLE"/>
    <m/>
    <m/>
    <x v="0"/>
  </r>
  <r>
    <n v="76209705"/>
    <n v="992757657"/>
    <x v="2"/>
    <x v="9"/>
    <d v="2024-02-15T00:00:00"/>
    <s v="24A"/>
    <s v="Z3591"/>
    <s v="D"/>
    <n v="1"/>
    <x v="1"/>
    <x v="1"/>
    <d v="2024-02-15T00:00:00"/>
    <s v="206 P.S. BOCANEGRA"/>
    <s v="CUMPLE"/>
    <s v="Deteccion Positiva"/>
    <d v="2024-02-15T00:00:00"/>
    <s v="206 P.S. BOCANEGRA"/>
    <s v="CUMPLE"/>
    <s v="C0011"/>
    <d v="2024-04-03T00:00:00"/>
    <x v="1"/>
  </r>
  <r>
    <n v="75155051"/>
    <n v="991849456"/>
    <x v="1"/>
    <x v="10"/>
    <d v="2024-02-16T00:00:00"/>
    <s v="22A"/>
    <s v="Z3591"/>
    <s v="D"/>
    <n v="1"/>
    <x v="2"/>
    <x v="1"/>
    <d v="2024-02-16T00:00:00"/>
    <s v="104 C.S. LA PUNTA"/>
    <s v="CUMPLE"/>
    <s v="Deteccion Positiva"/>
    <d v="2024-02-16T00:00:00"/>
    <s v="104 C.S. LA PUNTA"/>
    <s v="CUMPLE"/>
    <s v="C0011"/>
    <d v="2024-03-05T00:00:00"/>
    <x v="1"/>
  </r>
  <r>
    <n v="73259223"/>
    <n v="992199670"/>
    <x v="0"/>
    <x v="36"/>
    <d v="2024-02-16T00:00:00"/>
    <s v="30A"/>
    <s v="Z3591"/>
    <s v="D"/>
    <n v="1"/>
    <x v="0"/>
    <x v="1"/>
    <d v="2024-02-16T00:00:00"/>
    <s v="314 P.S. VENTANILLA ESTE"/>
    <s v="CUMPLE"/>
    <s v="Deteccion Positiva"/>
    <d v="2024-02-16T00:00:00"/>
    <s v="314 P.S. VENTANILLA ESTE"/>
    <s v="CUMPLE"/>
    <s v="C0011"/>
    <d v="2024-02-22T00:00:00"/>
    <x v="1"/>
  </r>
  <r>
    <n v="61372871"/>
    <n v="996007565"/>
    <x v="0"/>
    <x v="14"/>
    <d v="2024-02-16T00:00:00"/>
    <s v="15A"/>
    <s v="Z3591"/>
    <s v="D"/>
    <n v="1"/>
    <x v="0"/>
    <x v="1"/>
    <d v="2024-02-16T00:00:00"/>
    <s v="304 P.S. CIUDAD PACHACUTEC"/>
    <s v="CUMPLE"/>
    <s v="Deteccion Positiva"/>
    <d v="2024-02-16T00:00:00"/>
    <s v="304 P.S. CIUDAD PACHACUTEC"/>
    <s v="CUMPLE"/>
    <m/>
    <m/>
    <x v="0"/>
  </r>
  <r>
    <n v="70698004"/>
    <n v="991996160"/>
    <x v="1"/>
    <x v="2"/>
    <d v="2024-02-16T00:00:00"/>
    <s v="16A"/>
    <s v="Z3592"/>
    <s v="D"/>
    <n v="1"/>
    <x v="1"/>
    <x v="1"/>
    <d v="2024-02-16T00:00:00"/>
    <s v="103 C.S. PUERTO NUEVO"/>
    <s v="CUMPLE"/>
    <s v="Deteccion Positiva"/>
    <d v="2024-02-16T00:00:00"/>
    <s v="103 C.S. PUERTO NUEVO"/>
    <s v="CUMPLE"/>
    <s v="C0011"/>
    <d v="2024-02-20T00:00:00"/>
    <x v="1"/>
  </r>
  <r>
    <n v="62727465"/>
    <n v="993523523"/>
    <x v="2"/>
    <x v="9"/>
    <d v="2024-02-17T00:00:00"/>
    <s v="14A"/>
    <s v="Z3591"/>
    <s v="D"/>
    <n v="1"/>
    <x v="1"/>
    <x v="1"/>
    <d v="2024-02-17T00:00:00"/>
    <s v="206 P.S. BOCANEGRA"/>
    <s v="CUMPLE"/>
    <s v="Deteccion Positiva"/>
    <d v="2024-02-17T00:00:00"/>
    <s v="206 P.S. BOCANEGRA"/>
    <s v="CUMPLE"/>
    <s v="C0011"/>
    <d v="2024-03-05T00:00:00"/>
    <x v="1"/>
  </r>
  <r>
    <n v="75766581"/>
    <n v="992120893"/>
    <x v="0"/>
    <x v="37"/>
    <d v="2024-02-17T00:00:00"/>
    <s v="20A"/>
    <s v="Z3591"/>
    <s v="D"/>
    <n v="1"/>
    <x v="0"/>
    <x v="1"/>
    <d v="2024-02-17T00:00:00"/>
    <s v="311 C.S. LUIS FELIPE DE LAS CASAS"/>
    <s v="CUMPLE"/>
    <s v="Deteccion Positiva"/>
    <d v="2024-02-17T00:00:00"/>
    <s v="311 C.S. LUIS FELIPE DE LAS CASAS"/>
    <s v="CUMPLE"/>
    <s v="C0011"/>
    <d v="2024-03-23T00:00:00"/>
    <x v="1"/>
  </r>
  <r>
    <n v="75567573"/>
    <n v="997465121"/>
    <x v="2"/>
    <x v="38"/>
    <d v="2024-02-17T00:00:00"/>
    <s v="23A"/>
    <s v="Z3591"/>
    <s v="D"/>
    <n v="1"/>
    <x v="1"/>
    <x v="1"/>
    <d v="2024-02-17T00:00:00"/>
    <s v="208 P.S. AEROPUERTO"/>
    <s v="CUMPLE"/>
    <s v="Deteccion Positiva"/>
    <d v="2024-02-17T00:00:00"/>
    <s v="208 P.S. AEROPUERTO"/>
    <s v="CUMPLE"/>
    <s v="C0011"/>
    <d v="2024-03-16T00:00:00"/>
    <x v="1"/>
  </r>
  <r>
    <n v="70641186"/>
    <n v="994945582"/>
    <x v="2"/>
    <x v="23"/>
    <d v="2024-02-19T00:00:00"/>
    <s v="16A"/>
    <s v="Z3591"/>
    <s v="D"/>
    <n v="1"/>
    <x v="1"/>
    <x v="1"/>
    <d v="2024-02-19T00:00:00"/>
    <s v="203 P.S. PALMERAS DE OQUENDO"/>
    <s v="CUMPLE"/>
    <s v="Deteccion Positiva"/>
    <d v="2024-02-19T00:00:00"/>
    <s v="203 P.S. PALMERAS DE OQUENDO"/>
    <s v="CUMPLE"/>
    <s v="C0011"/>
    <d v="2024-04-04T00:00:00"/>
    <x v="1"/>
  </r>
  <r>
    <n v="70821282"/>
    <n v="996356257"/>
    <x v="0"/>
    <x v="0"/>
    <d v="2024-02-19T00:00:00"/>
    <s v="24A"/>
    <s v="Z3591"/>
    <s v="D"/>
    <n v="1"/>
    <x v="0"/>
    <x v="1"/>
    <d v="2024-02-19T00:00:00"/>
    <s v="310 C.S. VILLA LOS REYES"/>
    <s v="CUMPLE"/>
    <s v="Deteccion Positiva"/>
    <d v="2024-02-19T00:00:00"/>
    <s v="310 C.S. VILLA LOS REYES"/>
    <s v="CUMPLE"/>
    <m/>
    <m/>
    <x v="0"/>
  </r>
  <r>
    <n v="48272290"/>
    <n v="994262240"/>
    <x v="0"/>
    <x v="37"/>
    <d v="2024-02-19T00:00:00"/>
    <s v="32A"/>
    <s v="Z3591"/>
    <s v="D"/>
    <n v="1"/>
    <x v="0"/>
    <x v="1"/>
    <d v="2024-02-19T00:00:00"/>
    <s v="311 C.S. LUIS FELIPE DE LAS CASAS"/>
    <s v="CUMPLE"/>
    <s v="Deteccion Positiva"/>
    <d v="2024-02-19T00:00:00"/>
    <s v="311 C.S. LUIS FELIPE DE LAS CASAS"/>
    <s v="CUMPLE"/>
    <s v="C0011"/>
    <d v="2024-03-26T00:00:00"/>
    <x v="1"/>
  </r>
  <r>
    <n v="41690420"/>
    <n v="992707519"/>
    <x v="2"/>
    <x v="26"/>
    <d v="2024-02-19T00:00:00"/>
    <s v="40A"/>
    <s v="Z3591"/>
    <s v="D"/>
    <n v="1"/>
    <x v="5"/>
    <x v="1"/>
    <d v="2024-02-19T00:00:00"/>
    <s v="211 C.S.M.I. BELLAVISTA PERU - COREA"/>
    <s v="CUMPLE"/>
    <s v="Deteccion Positiva"/>
    <d v="2024-02-19T00:00:00"/>
    <s v="211 C.S.M.I. BELLAVISTA PERU - COREA"/>
    <s v="CUMPLE"/>
    <s v="C0011"/>
    <d v="2024-02-22T00:00:00"/>
    <x v="1"/>
  </r>
  <r>
    <n v="48040988"/>
    <n v="993204583"/>
    <x v="2"/>
    <x v="20"/>
    <d v="2024-02-20T00:00:00"/>
    <s v="30A"/>
    <s v="Z3591"/>
    <s v="D"/>
    <n v="1"/>
    <x v="1"/>
    <x v="1"/>
    <d v="2024-02-20T00:00:00"/>
    <s v="201 C.S. FAUCETT"/>
    <s v="CUMPLE"/>
    <s v="Deteccion Positiva"/>
    <d v="2024-02-20T00:00:00"/>
    <s v="201 C.S. FAUCETT"/>
    <s v="CUMPLE"/>
    <s v="C0011"/>
    <d v="2024-04-01T00:00:00"/>
    <x v="1"/>
  </r>
  <r>
    <n v="48221532"/>
    <n v="993763769"/>
    <x v="2"/>
    <x v="23"/>
    <d v="2024-02-20T00:00:00"/>
    <s v="30A"/>
    <s v="Z3591"/>
    <s v="D"/>
    <n v="1"/>
    <x v="1"/>
    <x v="1"/>
    <d v="2024-02-20T00:00:00"/>
    <s v="203 P.S. PALMERAS DE OQUENDO"/>
    <s v="CUMPLE"/>
    <s v="Deteccion Positiva"/>
    <d v="2024-02-20T00:00:00"/>
    <s v="203 P.S. PALMERAS DE OQUENDO"/>
    <s v="CUMPLE"/>
    <m/>
    <m/>
    <x v="0"/>
  </r>
  <r>
    <n v="62949960"/>
    <n v="995683875"/>
    <x v="0"/>
    <x v="6"/>
    <d v="2024-02-20T00:00:00"/>
    <s v="15A"/>
    <s v="Z3492"/>
    <s v="D"/>
    <n v="1"/>
    <x v="0"/>
    <x v="1"/>
    <d v="2024-02-20T00:00:00"/>
    <s v="301 C.S.M.I. PACHACUTEC PERU - COREA"/>
    <s v="CUMPLE"/>
    <s v="Deteccion Positiva"/>
    <d v="2024-02-20T00:00:00"/>
    <s v="301 C.S.M.I. PACHACUTEC PERU - COREA"/>
    <s v="CUMPLE"/>
    <m/>
    <m/>
    <x v="0"/>
  </r>
  <r>
    <n v="61454606"/>
    <n v="994692347"/>
    <x v="1"/>
    <x v="5"/>
    <d v="2024-02-20T00:00:00"/>
    <s v="15A"/>
    <s v="Z3591"/>
    <s v="D"/>
    <n v="1"/>
    <x v="1"/>
    <x v="1"/>
    <d v="2024-02-20T00:00:00"/>
    <s v="113 C.S. RAMON CASTILLA"/>
    <s v="CUMPLE"/>
    <s v="Deteccion Positiva"/>
    <d v="2024-02-20T00:00:00"/>
    <s v="113 C.S. RAMON CASTILLA"/>
    <s v="CUMPLE"/>
    <s v="C0011"/>
    <d v="2024-04-04T00:00:00"/>
    <x v="1"/>
  </r>
  <r>
    <n v="75473483"/>
    <n v="995387373"/>
    <x v="0"/>
    <x v="36"/>
    <d v="2024-02-20T00:00:00"/>
    <s v="25A"/>
    <s v="Z3591"/>
    <s v="D"/>
    <n v="1"/>
    <x v="0"/>
    <x v="1"/>
    <d v="2024-02-20T00:00:00"/>
    <s v="314 P.S. VENTANILLA ESTE"/>
    <s v="CUMPLE"/>
    <s v="Deteccion Positiva"/>
    <d v="2024-02-20T00:00:00"/>
    <s v="314 P.S. VENTANILLA ESTE"/>
    <s v="CUMPLE"/>
    <s v="C0011"/>
    <d v="2024-02-26T00:00:00"/>
    <x v="1"/>
  </r>
  <r>
    <n v="76769289"/>
    <n v="1005289578"/>
    <x v="2"/>
    <x v="35"/>
    <d v="2024-02-20T00:00:00"/>
    <s v="25A"/>
    <s v="Z3591"/>
    <s v="D"/>
    <n v="1"/>
    <x v="6"/>
    <x v="1"/>
    <d v="2024-02-20T00:00:00"/>
    <s v="213 C.S. VILLA SR. DE LOS MILAGROS"/>
    <s v="CUMPLE"/>
    <s v="Deteccion Positiva"/>
    <d v="2024-02-20T00:00:00"/>
    <s v="213 C.S. VILLA SR. DE LOS MILAGROS"/>
    <s v="CUMPLE"/>
    <s v="C0011"/>
    <d v="2024-02-28T00:00:00"/>
    <x v="1"/>
  </r>
  <r>
    <n v="75017378"/>
    <n v="996630605"/>
    <x v="1"/>
    <x v="30"/>
    <d v="2024-02-20T00:00:00"/>
    <s v="23A"/>
    <s v="Z3591"/>
    <s v="D"/>
    <n v="1"/>
    <x v="1"/>
    <x v="1"/>
    <d v="2024-02-20T00:00:00"/>
    <s v="110 P.S. MIGUEL GRAU"/>
    <s v="CUMPLE"/>
    <s v="Deteccion Positiva"/>
    <d v="2024-02-20T00:00:00"/>
    <s v="110 P.S. MIGUEL GRAU"/>
    <s v="CUMPLE"/>
    <s v="C0011"/>
    <d v="2024-02-24T00:00:00"/>
    <x v="1"/>
  </r>
  <r>
    <n v="77906847"/>
    <n v="993204533"/>
    <x v="1"/>
    <x v="24"/>
    <d v="2024-02-20T00:00:00"/>
    <s v="26A"/>
    <s v="Z3591"/>
    <s v="D"/>
    <n v="1"/>
    <x v="1"/>
    <x v="1"/>
    <d v="2024-02-20T00:00:00"/>
    <s v="108 P.S. JOSE BOTERIN"/>
    <s v="CUMPLE"/>
    <s v="Deteccion Positiva"/>
    <d v="2024-02-20T00:00:00"/>
    <s v="108 P.S. JOSE BOTERIN"/>
    <s v="CUMPLE"/>
    <m/>
    <m/>
    <x v="0"/>
  </r>
  <r>
    <n v="81110771"/>
    <n v="999343351"/>
    <x v="0"/>
    <x v="13"/>
    <d v="2024-02-20T00:00:00"/>
    <s v="19A"/>
    <s v="Z3491"/>
    <s v="D"/>
    <n v="1"/>
    <x v="3"/>
    <x v="1"/>
    <d v="2024-02-20T00:00:00"/>
    <s v="312 P.S. MI PERU"/>
    <s v="CUMPLE"/>
    <s v="Deteccion Positiva"/>
    <d v="2024-02-20T00:00:00"/>
    <s v="312 P.S. MI PERU"/>
    <s v="CUMPLE"/>
    <s v="C0011"/>
    <d v="2024-03-26T00:00:00"/>
    <x v="1"/>
  </r>
  <r>
    <n v="77051727"/>
    <n v="1000407369"/>
    <x v="1"/>
    <x v="15"/>
    <d v="2024-02-21T00:00:00"/>
    <s v="22A"/>
    <s v="Z3492"/>
    <s v="D"/>
    <n v="1"/>
    <x v="1"/>
    <x v="1"/>
    <d v="2024-02-21T00:00:00"/>
    <s v="115 C.S. ACAPULCO"/>
    <s v="CUMPLE"/>
    <s v="Deteccion Positiva"/>
    <d v="2024-02-21T00:00:00"/>
    <s v="115 C.S. ACAPULCO"/>
    <s v="CUMPLE"/>
    <m/>
    <m/>
    <x v="0"/>
  </r>
  <r>
    <n v="76348395"/>
    <n v="993763539"/>
    <x v="2"/>
    <x v="31"/>
    <d v="2024-02-21T00:00:00"/>
    <s v="22A"/>
    <s v="Z3591"/>
    <s v="D"/>
    <n v="1"/>
    <x v="6"/>
    <x v="1"/>
    <d v="2024-02-21T00:00:00"/>
    <s v="214 C.S. CARMEN DE LA LEGUA"/>
    <s v="CUMPLE"/>
    <s v="Deteccion Positiva"/>
    <d v="2024-02-21T00:00:00"/>
    <s v="214 C.S. CARMEN DE LA LEGUA"/>
    <s v="CUMPLE"/>
    <s v="C0011"/>
    <d v="2024-04-24T00:00:00"/>
    <x v="1"/>
  </r>
  <r>
    <n v="75346476"/>
    <n v="997610588"/>
    <x v="1"/>
    <x v="34"/>
    <d v="2024-02-21T00:00:00"/>
    <s v="24A"/>
    <s v="Z3591"/>
    <s v="D"/>
    <n v="1"/>
    <x v="1"/>
    <x v="1"/>
    <d v="2024-02-21T00:00:00"/>
    <s v="106 C.S. SANTA FE"/>
    <s v="CUMPLE"/>
    <s v="Deteccion Positiva"/>
    <d v="2024-02-21T00:00:00"/>
    <s v="106 C.S. SANTA FE"/>
    <s v="CUMPLE"/>
    <m/>
    <m/>
    <x v="0"/>
  </r>
  <r>
    <n v="75539614"/>
    <n v="998507538"/>
    <x v="1"/>
    <x v="4"/>
    <d v="2024-02-21T00:00:00"/>
    <s v="27A"/>
    <s v="Z3591"/>
    <s v="D"/>
    <n v="1"/>
    <x v="1"/>
    <x v="1"/>
    <d v="2024-02-21T00:00:00"/>
    <s v="101 C.S. MANUEL BONILLA"/>
    <s v="CUMPLE"/>
    <s v="Deteccion Positiva"/>
    <d v="2024-02-21T00:00:00"/>
    <s v="101 C.S. MANUEL BONILLA"/>
    <s v="CUMPLE"/>
    <s v="C0011"/>
    <d v="2024-04-01T00:00:00"/>
    <x v="1"/>
  </r>
  <r>
    <n v="61557701"/>
    <n v="993763679"/>
    <x v="0"/>
    <x v="1"/>
    <d v="2024-02-21T00:00:00"/>
    <s v="17A"/>
    <s v="Z3593"/>
    <s v="D"/>
    <n v="1"/>
    <x v="0"/>
    <x v="1"/>
    <d v="2024-02-21T00:00:00"/>
    <s v="308 P.S. DEFENSORES DE LA PATRIA"/>
    <s v="CUMPLE"/>
    <s v="Deteccion Positiva"/>
    <d v="2024-02-21T00:00:00"/>
    <s v="308 P.S. DEFENSORES DE LA PATRIA"/>
    <s v="CUMPLE"/>
    <s v="C0011"/>
    <d v="2024-04-15T00:00:00"/>
    <x v="1"/>
  </r>
  <r>
    <n v="72533802"/>
    <n v="998229654"/>
    <x v="0"/>
    <x v="14"/>
    <d v="2024-02-21T00:00:00"/>
    <s v="19A"/>
    <s v="Z3591"/>
    <s v="D"/>
    <n v="1"/>
    <x v="0"/>
    <x v="1"/>
    <d v="2024-02-21T00:00:00"/>
    <s v="304 P.S. CIUDAD PACHACUTEC"/>
    <s v="CUMPLE"/>
    <s v="Deteccion Positiva"/>
    <d v="2024-02-21T00:00:00"/>
    <s v="304 P.S. CIUDAD PACHACUTEC"/>
    <s v="CUMPLE"/>
    <m/>
    <m/>
    <x v="0"/>
  </r>
  <r>
    <n v="72305315"/>
    <n v="996772879"/>
    <x v="0"/>
    <x v="19"/>
    <d v="2024-02-21T00:00:00"/>
    <s v="17A"/>
    <s v="Z3591"/>
    <s v="D"/>
    <n v="1"/>
    <x v="0"/>
    <x v="1"/>
    <d v="2024-02-21T00:00:00"/>
    <s v="309 P.S. VENTANILLA ALTA"/>
    <s v="CUMPLE"/>
    <s v="Deteccion Positiva"/>
    <d v="2024-02-21T00:00:00"/>
    <s v="309 P.S. VENTANILLA ALTA"/>
    <s v="CUMPLE"/>
    <m/>
    <m/>
    <x v="0"/>
  </r>
  <r>
    <n v="60053447"/>
    <n v="998727921"/>
    <x v="2"/>
    <x v="33"/>
    <d v="2024-02-22T00:00:00"/>
    <s v="17A"/>
    <s v="Z3593"/>
    <s v="D"/>
    <n v="1"/>
    <x v="4"/>
    <x v="1"/>
    <d v="2024-02-22T00:00:00"/>
    <s v="212 C.S. ALTA MAR"/>
    <s v="CUMPLE"/>
    <s v="Deteccion Positiva"/>
    <d v="2024-02-22T00:00:00"/>
    <s v="212 C.S. ALTA MAR"/>
    <s v="CUMPLE"/>
    <s v="C0011"/>
    <d v="2024-03-04T00:00:00"/>
    <x v="1"/>
  </r>
  <r>
    <n v="44867044"/>
    <n v="994317672"/>
    <x v="1"/>
    <x v="16"/>
    <d v="2024-02-22T00:00:00"/>
    <s v="37A"/>
    <s v="Z3591"/>
    <s v="D"/>
    <n v="1"/>
    <x v="1"/>
    <x v="1"/>
    <d v="2024-02-22T00:00:00"/>
    <s v="116 P.S. JUAN PABLO II"/>
    <s v="CUMPLE"/>
    <s v="Deteccion Positiva"/>
    <d v="2024-02-22T00:00:00"/>
    <s v="116 P.S. JUAN PABLO II"/>
    <s v="CUMPLE"/>
    <s v="C0011"/>
    <d v="2024-03-14T00:00:00"/>
    <x v="1"/>
  </r>
  <r>
    <n v="76604867"/>
    <n v="993914680"/>
    <x v="1"/>
    <x v="18"/>
    <d v="2024-02-22T00:00:00"/>
    <s v="23A"/>
    <s v="Z3591"/>
    <s v="D"/>
    <n v="1"/>
    <x v="1"/>
    <x v="1"/>
    <d v="2024-02-22T00:00:00"/>
    <s v="102 C.S. ALBERTO BARTON"/>
    <s v="CUMPLE"/>
    <s v="Deteccion Positiva"/>
    <d v="2024-02-22T00:00:00"/>
    <s v="102 C.S. ALBERTO BARTON"/>
    <s v="CUMPLE"/>
    <m/>
    <m/>
    <x v="0"/>
  </r>
  <r>
    <n v="74372959"/>
    <n v="994317727"/>
    <x v="2"/>
    <x v="40"/>
    <d v="2024-02-22T00:00:00"/>
    <s v="29A"/>
    <s v="Z3591"/>
    <s v="D"/>
    <n v="1"/>
    <x v="1"/>
    <x v="1"/>
    <d v="2024-02-22T00:00:00"/>
    <s v="202 P.S. 200 MILLAS"/>
    <s v="CUMPLE"/>
    <s v="Deteccion Positiva"/>
    <d v="2024-02-22T00:00:00"/>
    <s v="202 P.S. 200 MILLAS"/>
    <s v="CUMPLE"/>
    <m/>
    <m/>
    <x v="0"/>
  </r>
  <r>
    <n v="74394440"/>
    <n v="997610134"/>
    <x v="1"/>
    <x v="34"/>
    <d v="2024-02-23T00:00:00"/>
    <s v="23A"/>
    <s v="Z3591"/>
    <s v="D"/>
    <n v="1"/>
    <x v="1"/>
    <x v="1"/>
    <d v="2024-02-23T00:00:00"/>
    <s v="106 C.S. SANTA FE"/>
    <s v="CUMPLE"/>
    <s v="Deteccion Positiva"/>
    <d v="2024-02-23T00:00:00"/>
    <s v="106 C.S. SANTA FE"/>
    <s v="CUMPLE"/>
    <m/>
    <m/>
    <x v="0"/>
  </r>
  <r>
    <n v="75430114"/>
    <n v="999346542"/>
    <x v="0"/>
    <x v="13"/>
    <d v="2024-02-23T00:00:00"/>
    <s v="25A"/>
    <s v="Z3592"/>
    <s v="D"/>
    <n v="1"/>
    <x v="3"/>
    <x v="1"/>
    <d v="2024-02-23T00:00:00"/>
    <s v="312 P.S. MI PERU"/>
    <s v="CUMPLE"/>
    <s v="Deteccion Positiva"/>
    <d v="2024-02-23T00:00:00"/>
    <s v="312 P.S. MI PERU"/>
    <s v="CUMPLE"/>
    <m/>
    <m/>
    <x v="0"/>
  </r>
  <r>
    <n v="70625408"/>
    <n v="1000580942"/>
    <x v="1"/>
    <x v="27"/>
    <d v="2024-02-23T00:00:00"/>
    <s v="17A"/>
    <s v="Z3491"/>
    <s v="D"/>
    <n v="1"/>
    <x v="1"/>
    <x v="1"/>
    <d v="2024-02-23T00:00:00"/>
    <s v="112 C.S. NESTOR GAMBETTA"/>
    <s v="CUMPLE"/>
    <s v="Deteccion Positiva"/>
    <d v="2024-02-23T00:00:00"/>
    <s v="112 C.S. NESTOR GAMBETTA"/>
    <s v="CUMPLE"/>
    <m/>
    <m/>
    <x v="0"/>
  </r>
  <r>
    <n v="70432826"/>
    <n v="997263673"/>
    <x v="2"/>
    <x v="22"/>
    <d v="2024-02-23T00:00:00"/>
    <s v="27A"/>
    <s v="Z3592"/>
    <s v="D"/>
    <n v="1"/>
    <x v="1"/>
    <x v="1"/>
    <d v="2024-02-23T00:00:00"/>
    <s v="210 P.S. POLIGONO IV"/>
    <s v="CUMPLE"/>
    <s v="Deteccion Positiva"/>
    <d v="2024-02-23T00:00:00"/>
    <s v="210 P.S. POLIGONO IV"/>
    <s v="CUMPLE"/>
    <s v="C0011"/>
    <d v="2024-04-15T00:00:00"/>
    <x v="1"/>
  </r>
  <r>
    <n v="61812727"/>
    <n v="999343779"/>
    <x v="0"/>
    <x v="13"/>
    <d v="2024-02-24T00:00:00"/>
    <s v="14A"/>
    <s v="Z3492"/>
    <s v="D"/>
    <n v="1"/>
    <x v="3"/>
    <x v="1"/>
    <d v="2024-02-24T00:00:00"/>
    <s v="312 P.S. MI PERU"/>
    <s v="CUMPLE"/>
    <s v="Deteccion Positiva"/>
    <d v="2024-02-24T00:00:00"/>
    <s v="312 P.S. MI PERU"/>
    <s v="CUMPLE"/>
    <m/>
    <m/>
    <x v="0"/>
  </r>
  <r>
    <n v="45980249"/>
    <n v="999344150"/>
    <x v="0"/>
    <x v="13"/>
    <d v="2024-02-24T00:00:00"/>
    <s v="34A"/>
    <s v="Z3491"/>
    <s v="D"/>
    <n v="1"/>
    <x v="3"/>
    <x v="1"/>
    <d v="2024-02-24T00:00:00"/>
    <s v="312 P.S. MI PERU"/>
    <s v="CUMPLE"/>
    <s v="Deteccion Positiva"/>
    <d v="2024-02-24T00:00:00"/>
    <s v="312 P.S. MI PERU"/>
    <s v="CUMPLE"/>
    <m/>
    <m/>
    <x v="0"/>
  </r>
  <r>
    <n v="45101216"/>
    <n v="995744227"/>
    <x v="2"/>
    <x v="17"/>
    <d v="2024-02-26T00:00:00"/>
    <s v="35A"/>
    <s v="Z3491"/>
    <s v="D"/>
    <n v="1"/>
    <x v="1"/>
    <x v="1"/>
    <d v="2024-02-26T00:00:00"/>
    <s v="207 P.S. EL ALAMO"/>
    <s v="CUMPLE"/>
    <s v="Deteccion Positiva"/>
    <d v="2024-02-26T00:00:00"/>
    <s v="207 P.S. EL ALAMO"/>
    <s v="CUMPLE"/>
    <m/>
    <m/>
    <x v="0"/>
  </r>
  <r>
    <n v="47825946"/>
    <n v="995744212"/>
    <x v="2"/>
    <x v="9"/>
    <d v="2024-02-26T00:00:00"/>
    <s v="31A"/>
    <s v="Z3591"/>
    <s v="D"/>
    <n v="1"/>
    <x v="1"/>
    <x v="1"/>
    <d v="2024-02-26T00:00:00"/>
    <s v="206 P.S. BOCANEGRA"/>
    <s v="CUMPLE"/>
    <s v="Deteccion Positiva"/>
    <d v="2024-02-26T00:00:00"/>
    <s v="206 P.S. BOCANEGRA"/>
    <s v="CUMPLE"/>
    <s v="C0011"/>
    <d v="2024-03-12T00:00:00"/>
    <x v="1"/>
  </r>
  <r>
    <n v="46410555"/>
    <n v="996621491"/>
    <x v="1"/>
    <x v="18"/>
    <d v="2024-02-26T00:00:00"/>
    <s v="33A"/>
    <s v="Z3491"/>
    <s v="D"/>
    <n v="1"/>
    <x v="1"/>
    <x v="1"/>
    <d v="2024-02-26T00:00:00"/>
    <s v="102 C.S. ALBERTO BARTON"/>
    <s v="CUMPLE"/>
    <s v="Deteccion Positiva"/>
    <d v="2024-02-26T00:00:00"/>
    <s v="102 C.S. ALBERTO BARTON"/>
    <s v="CUMPLE"/>
    <m/>
    <m/>
    <x v="0"/>
  </r>
  <r>
    <n v="61315841"/>
    <n v="998722406"/>
    <x v="0"/>
    <x v="14"/>
    <d v="2024-02-26T00:00:00"/>
    <s v="16A"/>
    <s v="Z3592"/>
    <s v="D"/>
    <n v="1"/>
    <x v="0"/>
    <x v="1"/>
    <d v="2024-02-26T00:00:00"/>
    <s v="304 P.S. CIUDAD PACHACUTEC"/>
    <s v="CUMPLE"/>
    <s v="Deteccion Positiva"/>
    <d v="2024-02-26T00:00:00"/>
    <s v="304 P.S. CIUDAD PACHACUTEC"/>
    <s v="CUMPLE"/>
    <m/>
    <m/>
    <x v="0"/>
  </r>
  <r>
    <n v="73254696"/>
    <n v="996654533"/>
    <x v="1"/>
    <x v="2"/>
    <d v="2024-02-26T00:00:00"/>
    <s v="25A"/>
    <s v="Z3591"/>
    <s v="D"/>
    <n v="1"/>
    <x v="1"/>
    <x v="1"/>
    <d v="2024-02-26T00:00:00"/>
    <s v="103 C.S. PUERTO NUEVO"/>
    <s v="CUMPLE"/>
    <s v="Deteccion Positiva"/>
    <d v="2024-02-26T00:00:00"/>
    <s v="103 C.S. PUERTO NUEVO"/>
    <s v="CUMPLE"/>
    <s v="C0011"/>
    <d v="2024-04-18T00:00:00"/>
    <x v="1"/>
  </r>
  <r>
    <n v="74981672"/>
    <n v="995744187"/>
    <x v="2"/>
    <x v="38"/>
    <d v="2024-02-26T00:00:00"/>
    <s v="19A"/>
    <s v="Z3591"/>
    <s v="D"/>
    <n v="1"/>
    <x v="1"/>
    <x v="1"/>
    <d v="2024-02-26T00:00:00"/>
    <s v="208 P.S. AEROPUERTO"/>
    <s v="CUMPLE"/>
    <s v="Deteccion Positiva"/>
    <d v="2024-02-26T00:00:00"/>
    <s v="208 P.S. AEROPUERTO"/>
    <s v="CUMPLE"/>
    <m/>
    <m/>
    <x v="0"/>
  </r>
  <r>
    <n v="75203911"/>
    <n v="1003882773"/>
    <x v="1"/>
    <x v="8"/>
    <d v="2024-02-27T00:00:00"/>
    <s v="23A"/>
    <s v="Z3592"/>
    <s v="D"/>
    <n v="1"/>
    <x v="1"/>
    <x v="1"/>
    <d v="2024-02-27T00:00:00"/>
    <s v="107 P.S. CALLAO"/>
    <s v="CUMPLE"/>
    <s v="Deteccion Positiva"/>
    <d v="2024-02-27T00:00:00"/>
    <s v="107 P.S. CALLAO"/>
    <s v="CUMPLE"/>
    <s v="C0011"/>
    <d v="2024-04-13T00:00:00"/>
    <x v="1"/>
  </r>
  <r>
    <n v="74708844"/>
    <n v="996379996"/>
    <x v="2"/>
    <x v="31"/>
    <d v="2024-02-27T00:00:00"/>
    <s v="18A"/>
    <s v="Z3591"/>
    <s v="D"/>
    <n v="1"/>
    <x v="6"/>
    <x v="1"/>
    <d v="2024-02-27T00:00:00"/>
    <s v="214 C.S. CARMEN DE LA LEGUA"/>
    <s v="CUMPLE"/>
    <s v="Deteccion Positiva"/>
    <d v="2024-02-27T00:00:00"/>
    <s v="214 C.S. CARMEN DE LA LEGUA"/>
    <s v="CUMPLE"/>
    <s v="C0011"/>
    <d v="2024-04-09T00:00:00"/>
    <x v="1"/>
  </r>
  <r>
    <n v="72788948"/>
    <n v="996692410"/>
    <x v="1"/>
    <x v="10"/>
    <d v="2024-02-27T00:00:00"/>
    <s v="31A"/>
    <s v="Z3591"/>
    <s v="D"/>
    <n v="1"/>
    <x v="2"/>
    <x v="1"/>
    <d v="2024-02-27T00:00:00"/>
    <s v="104 C.S. LA PUNTA"/>
    <s v="CUMPLE"/>
    <s v="Deteccion Positiva"/>
    <d v="2024-02-27T00:00:00"/>
    <s v="104 C.S. LA PUNTA"/>
    <s v="CUMPLE"/>
    <m/>
    <m/>
    <x v="0"/>
  </r>
  <r>
    <n v="72291732"/>
    <n v="998582571"/>
    <x v="1"/>
    <x v="8"/>
    <d v="2024-02-27T00:00:00"/>
    <s v="32A"/>
    <s v="Z3591"/>
    <s v="D"/>
    <n v="1"/>
    <x v="1"/>
    <x v="1"/>
    <d v="2024-02-27T00:00:00"/>
    <s v="107 P.S. CALLAO"/>
    <s v="CUMPLE"/>
    <s v="Deteccion Positiva"/>
    <d v="2024-02-27T00:00:00"/>
    <s v="107 P.S. CALLAO"/>
    <s v="CUMPLE"/>
    <m/>
    <m/>
    <x v="0"/>
  </r>
  <r>
    <n v="71914373"/>
    <n v="999635905"/>
    <x v="1"/>
    <x v="5"/>
    <d v="2024-02-27T00:00:00"/>
    <s v="19A"/>
    <s v="Z3591"/>
    <s v="D"/>
    <n v="1"/>
    <x v="1"/>
    <x v="1"/>
    <d v="2024-02-27T00:00:00"/>
    <s v="113 C.S. RAMON CASTILLA"/>
    <s v="CUMPLE"/>
    <s v="Deteccion Positiva"/>
    <d v="2024-02-27T00:00:00"/>
    <s v="113 C.S. RAMON CASTILLA"/>
    <s v="CUMPLE"/>
    <s v="C0011"/>
    <d v="2024-03-13T00:00:00"/>
    <x v="1"/>
  </r>
  <r>
    <n v="61331883"/>
    <n v="998123367"/>
    <x v="0"/>
    <x v="7"/>
    <d v="2024-02-27T00:00:00"/>
    <s v="17A"/>
    <s v="Z3592"/>
    <s v="D"/>
    <n v="1"/>
    <x v="0"/>
    <x v="1"/>
    <d v="2024-02-27T00:00:00"/>
    <s v="303 P.S. BAHIA BLANCA"/>
    <s v="CUMPLE"/>
    <s v="Deteccion Positiva"/>
    <d v="2024-02-27T00:00:00"/>
    <s v="303 P.S. BAHIA BLANCA"/>
    <s v="CUMPLE"/>
    <m/>
    <m/>
    <x v="0"/>
  </r>
  <r>
    <n v="60822913"/>
    <n v="996380024"/>
    <x v="0"/>
    <x v="0"/>
    <d v="2024-02-27T00:00:00"/>
    <s v="17A"/>
    <s v="Z3491"/>
    <s v="D"/>
    <n v="1"/>
    <x v="0"/>
    <x v="1"/>
    <d v="2024-02-27T00:00:00"/>
    <s v="310 C.S. VILLA LOS REYES"/>
    <s v="CUMPLE"/>
    <s v="Deteccion Positiva"/>
    <d v="2024-02-27T00:00:00"/>
    <s v="310 C.S. VILLA LOS REYES"/>
    <s v="CUMPLE"/>
    <m/>
    <m/>
    <x v="0"/>
  </r>
  <r>
    <n v="45401609"/>
    <n v="1005409696"/>
    <x v="2"/>
    <x v="17"/>
    <d v="2024-02-27T00:00:00"/>
    <s v="35A"/>
    <s v="Z3591"/>
    <s v="D"/>
    <n v="1"/>
    <x v="1"/>
    <x v="1"/>
    <d v="2024-02-27T00:00:00"/>
    <s v="207 P.S. EL ALAMO"/>
    <s v="CUMPLE"/>
    <s v="Deteccion Positiva"/>
    <d v="2024-02-27T00:00:00"/>
    <s v="207 P.S. EL ALAMO"/>
    <s v="CUMPLE"/>
    <m/>
    <m/>
    <x v="0"/>
  </r>
  <r>
    <n v="41710018"/>
    <n v="997864557"/>
    <x v="0"/>
    <x v="6"/>
    <d v="2024-02-28T00:00:00"/>
    <s v="41A"/>
    <s v="Z3491"/>
    <s v="D"/>
    <n v="1"/>
    <x v="0"/>
    <x v="1"/>
    <d v="2024-02-28T00:00:00"/>
    <s v="301 C.S.M.I. PACHACUTEC PERU - COREA"/>
    <s v="CUMPLE"/>
    <s v="Deteccion Positiva"/>
    <d v="2024-02-28T00:00:00"/>
    <s v="301 C.S.M.I. PACHACUTEC PERU - COREA"/>
    <s v="CUMPLE"/>
    <m/>
    <m/>
    <x v="0"/>
  </r>
  <r>
    <n v="60823473"/>
    <n v="996995616"/>
    <x v="1"/>
    <x v="4"/>
    <d v="2024-02-28T00:00:00"/>
    <s v="26A"/>
    <s v="Z3591"/>
    <s v="D"/>
    <n v="1"/>
    <x v="1"/>
    <x v="1"/>
    <d v="2024-02-28T00:00:00"/>
    <s v="101 C.S. MANUEL BONILLA"/>
    <s v="CUMPLE"/>
    <s v="Deteccion Positiva"/>
    <d v="2024-02-28T00:00:00"/>
    <s v="101 C.S. MANUEL BONILLA"/>
    <s v="CUMPLE"/>
    <s v="C0011"/>
    <d v="2024-04-01T00:00:00"/>
    <x v="1"/>
  </r>
  <r>
    <n v="75070747"/>
    <n v="999344925"/>
    <x v="0"/>
    <x v="13"/>
    <d v="2024-02-28T00:00:00"/>
    <s v="24A"/>
    <s v="Z3491"/>
    <s v="D"/>
    <n v="1"/>
    <x v="3"/>
    <x v="1"/>
    <d v="2024-02-28T00:00:00"/>
    <s v="312 P.S. MI PERU"/>
    <s v="CUMPLE"/>
    <s v="Deteccion Positiva"/>
    <d v="2024-02-28T00:00:00"/>
    <s v="312 P.S. MI PERU"/>
    <s v="CUMPLE"/>
    <s v="C0011"/>
    <d v="2024-03-26T00:00:00"/>
    <x v="1"/>
  </r>
  <r>
    <n v="76329327"/>
    <n v="996995662"/>
    <x v="2"/>
    <x v="40"/>
    <d v="2024-02-28T00:00:00"/>
    <s v="22A"/>
    <s v="Z3591"/>
    <s v="D"/>
    <n v="1"/>
    <x v="1"/>
    <x v="1"/>
    <d v="2024-02-28T00:00:00"/>
    <s v="202 P.S. 200 MILLAS"/>
    <s v="CUMPLE"/>
    <s v="Deteccion Positiva"/>
    <d v="2024-02-28T00:00:00"/>
    <s v="202 P.S. 200 MILLAS"/>
    <s v="CUMPLE"/>
    <m/>
    <m/>
    <x v="0"/>
  </r>
  <r>
    <n v="76931200"/>
    <n v="996995696"/>
    <x v="2"/>
    <x v="33"/>
    <d v="2024-02-28T00:00:00"/>
    <s v="19A"/>
    <s v="Z3591"/>
    <s v="D"/>
    <n v="1"/>
    <x v="4"/>
    <x v="1"/>
    <d v="2024-02-28T00:00:00"/>
    <s v="212 C.S. ALTA MAR"/>
    <s v="CUMPLE"/>
    <s v="Deteccion Positiva"/>
    <d v="2024-02-28T00:00:00"/>
    <s v="212 C.S. ALTA MAR"/>
    <s v="CUMPLE"/>
    <m/>
    <m/>
    <x v="0"/>
  </r>
  <r>
    <n v="76180042"/>
    <n v="997816017"/>
    <x v="0"/>
    <x v="41"/>
    <d v="2024-02-29T00:00:00"/>
    <s v="20A"/>
    <s v="Z3592"/>
    <s v="D"/>
    <n v="1"/>
    <x v="0"/>
    <x v="1"/>
    <d v="2024-02-29T00:00:00"/>
    <s v="315 C.S. VENTANILLA BAJA"/>
    <s v="CUMPLE"/>
    <s v="Deteccion Positiva"/>
    <d v="2024-02-29T00:00:00"/>
    <s v="315 C.S. VENTANILLA BAJA"/>
    <s v="CUMPLE"/>
    <s v="C0011"/>
    <d v="2024-03-15T00:00:00"/>
    <x v="1"/>
  </r>
  <r>
    <n v="44076595"/>
    <n v="997816070"/>
    <x v="0"/>
    <x v="29"/>
    <d v="2024-02-29T00:00:00"/>
    <s v="37A"/>
    <s v="Z3591"/>
    <s v="D"/>
    <n v="1"/>
    <x v="0"/>
    <x v="1"/>
    <d v="2024-02-29T00:00:00"/>
    <s v="307 P.S. HIJOS DEL ALMIRANTE GRAU"/>
    <s v="CUMPLE"/>
    <s v="Deteccion Positiva"/>
    <d v="2024-02-29T00:00:00"/>
    <s v="307 P.S. HIJOS DEL ALMIRANTE GRAU"/>
    <s v="CUMPLE"/>
    <m/>
    <m/>
    <x v="0"/>
  </r>
  <r>
    <n v="44420402"/>
    <n v="998508871"/>
    <x v="1"/>
    <x v="4"/>
    <d v="2024-02-29T00:00:00"/>
    <s v="36A"/>
    <s v="Z3591"/>
    <s v="D"/>
    <n v="1"/>
    <x v="1"/>
    <x v="1"/>
    <d v="2024-02-29T00:00:00"/>
    <s v="101 C.S. MANUEL BONILLA"/>
    <s v="CUMPLE"/>
    <s v="Deteccion Positiva"/>
    <d v="2024-02-29T00:00:00"/>
    <s v="101 C.S. MANUEL BONILLA"/>
    <s v="CUMPLE"/>
    <s v="C0011"/>
    <d v="2024-04-01T00:00:00"/>
    <x v="1"/>
  </r>
  <r>
    <n v="43202612"/>
    <n v="1020289507"/>
    <x v="1"/>
    <x v="4"/>
    <d v="2024-03-01T00:00:00"/>
    <s v="38A"/>
    <s v="Z3591"/>
    <s v="D"/>
    <n v="1"/>
    <x v="1"/>
    <x v="2"/>
    <d v="2024-03-01T00:00:00"/>
    <s v="101 C.S. MANUEL BONILLA"/>
    <s v="CUMPLE"/>
    <s v="Deteccion Positiva"/>
    <d v="2024-03-01T00:00:00"/>
    <s v="101 C.S. MANUEL BONILLA"/>
    <s v="CUMPLE"/>
    <s v="C0011"/>
    <d v="2024-04-13T00:00:00"/>
    <x v="1"/>
  </r>
  <r>
    <n v="47006755"/>
    <n v="1002374249"/>
    <x v="1"/>
    <x v="11"/>
    <d v="2024-03-01T00:00:00"/>
    <s v="32A"/>
    <s v="Z3491"/>
    <s v="D"/>
    <n v="1"/>
    <x v="1"/>
    <x v="2"/>
    <d v="2024-03-01T00:00:00"/>
    <s v="109 C.S. JOSE OLAYA"/>
    <s v="CUMPLE"/>
    <s v="Deteccion Positiva"/>
    <d v="2024-03-01T00:00:00"/>
    <s v="109 C.S. JOSE OLAYA"/>
    <s v="CUMPLE"/>
    <s v="C0011"/>
    <d v="2024-04-24T00:00:00"/>
    <x v="1"/>
  </r>
  <r>
    <n v="48298187"/>
    <n v="1004296529"/>
    <x v="1"/>
    <x v="2"/>
    <d v="2024-03-01T00:00:00"/>
    <s v="30A"/>
    <s v="Z3591"/>
    <s v="D"/>
    <n v="1"/>
    <x v="1"/>
    <x v="2"/>
    <d v="2024-03-01T00:00:00"/>
    <s v="103 C.S. PUERTO NUEVO"/>
    <s v="CUMPLE"/>
    <s v="Deteccion Positiva"/>
    <d v="2024-03-01T00:00:00"/>
    <s v="103 C.S. PUERTO NUEVO"/>
    <s v="CUMPLE"/>
    <m/>
    <m/>
    <x v="0"/>
  </r>
  <r>
    <n v="76182447"/>
    <n v="1005962660"/>
    <x v="1"/>
    <x v="16"/>
    <d v="2024-03-01T00:00:00"/>
    <s v="22A"/>
    <s v="Z3491"/>
    <s v="D"/>
    <n v="1"/>
    <x v="1"/>
    <x v="2"/>
    <d v="2024-03-01T00:00:00"/>
    <s v="116 P.S. JUAN PABLO II"/>
    <s v="CUMPLE"/>
    <s v="Deteccion Positiva"/>
    <d v="2024-03-01T00:00:00"/>
    <s v="116 P.S. JUAN PABLO II"/>
    <s v="CUMPLE"/>
    <s v="C0011"/>
    <d v="2024-03-23T00:00:00"/>
    <x v="1"/>
  </r>
  <r>
    <n v="73291149"/>
    <n v="1002558876"/>
    <x v="1"/>
    <x v="15"/>
    <d v="2024-03-01T00:00:00"/>
    <s v="15A"/>
    <s v="Z3591"/>
    <s v="D"/>
    <n v="1"/>
    <x v="1"/>
    <x v="2"/>
    <d v="2024-03-01T00:00:00"/>
    <s v="115 C.S. ACAPULCO"/>
    <s v="CUMPLE"/>
    <s v="Deteccion Positiva"/>
    <d v="2024-03-01T00:00:00"/>
    <s v="115 C.S. ACAPULCO"/>
    <s v="CUMPLE"/>
    <m/>
    <m/>
    <x v="0"/>
  </r>
  <r>
    <n v="76664548"/>
    <n v="1009330906"/>
    <x v="2"/>
    <x v="33"/>
    <d v="2024-03-01T00:00:00"/>
    <s v="20A"/>
    <s v="Z3591"/>
    <s v="D"/>
    <n v="1"/>
    <x v="4"/>
    <x v="2"/>
    <d v="2024-03-01T00:00:00"/>
    <s v="212 C.S. ALTA MAR"/>
    <s v="CUMPLE"/>
    <s v="Deteccion Positiva"/>
    <d v="2024-03-01T00:00:00"/>
    <s v="212 C.S. ALTA MAR"/>
    <s v="CUMPLE"/>
    <m/>
    <m/>
    <x v="0"/>
  </r>
  <r>
    <n v="77278052"/>
    <n v="998551760"/>
    <x v="2"/>
    <x v="22"/>
    <d v="2024-03-01T00:00:00"/>
    <s v="19A"/>
    <s v="Z3591"/>
    <s v="D"/>
    <n v="1"/>
    <x v="1"/>
    <x v="2"/>
    <d v="2024-03-01T00:00:00"/>
    <s v="210 P.S. POLIGONO IV"/>
    <s v="CUMPLE"/>
    <s v="Deteccion Positiva"/>
    <d v="2024-03-01T00:00:00"/>
    <s v="210 P.S. POLIGONO IV"/>
    <s v="CUMPLE"/>
    <s v="C0011"/>
    <d v="2024-04-27T00:00:00"/>
    <x v="1"/>
  </r>
  <r>
    <n v="77273547"/>
    <n v="1008845390"/>
    <x v="0"/>
    <x v="13"/>
    <d v="2024-03-01T00:00:00"/>
    <s v="20A"/>
    <s v="Z3591"/>
    <s v="D"/>
    <n v="1"/>
    <x v="3"/>
    <x v="2"/>
    <d v="2024-03-01T00:00:00"/>
    <s v="312 P.S. MI PERU"/>
    <s v="CUMPLE"/>
    <s v="Deteccion Positiva"/>
    <d v="2024-03-01T00:00:00"/>
    <s v="312 P.S. MI PERU"/>
    <s v="CUMPLE"/>
    <m/>
    <m/>
    <x v="0"/>
  </r>
  <r>
    <n v="81703501"/>
    <n v="1012742172"/>
    <x v="2"/>
    <x v="9"/>
    <d v="2024-03-01T00:00:00"/>
    <s v="17A"/>
    <s v="Z3593"/>
    <s v="D"/>
    <n v="1"/>
    <x v="1"/>
    <x v="2"/>
    <d v="2024-03-01T00:00:00"/>
    <s v="206 P.S. BOCANEGRA"/>
    <s v="CUMPLE"/>
    <s v="Deteccion Positiva"/>
    <d v="2024-03-01T00:00:00"/>
    <s v="206 P.S. BOCANEGRA"/>
    <s v="CUMPLE"/>
    <s v="C0011"/>
    <d v="2024-04-03T00:00:00"/>
    <x v="1"/>
  </r>
  <r>
    <n v="90766075"/>
    <n v="1000985722"/>
    <x v="2"/>
    <x v="40"/>
    <d v="2024-03-02T00:00:00"/>
    <s v="23A"/>
    <s v="Z3591"/>
    <s v="D"/>
    <n v="1"/>
    <x v="1"/>
    <x v="2"/>
    <d v="2024-03-02T00:00:00"/>
    <s v="202 P.S. 200 MILLAS"/>
    <s v="CUMPLE"/>
    <s v="Deteccion Positiva"/>
    <d v="2024-03-02T00:00:00"/>
    <s v="202 P.S. 200 MILLAS"/>
    <s v="CUMPLE"/>
    <m/>
    <m/>
    <x v="0"/>
  </r>
  <r>
    <n v="75306306"/>
    <n v="999300717"/>
    <x v="1"/>
    <x v="2"/>
    <d v="2024-03-02T00:00:00"/>
    <s v="13A"/>
    <s v="Z3591"/>
    <s v="D"/>
    <n v="1"/>
    <x v="1"/>
    <x v="2"/>
    <d v="2024-03-02T00:00:00"/>
    <s v="103 C.S. PUERTO NUEVO"/>
    <s v="CUMPLE"/>
    <s v="Deteccion Positiva"/>
    <d v="2024-03-02T00:00:00"/>
    <s v="103 C.S. PUERTO NUEVO"/>
    <s v="CUMPLE"/>
    <s v="C0011"/>
    <d v="2024-03-26T00:00:00"/>
    <x v="1"/>
  </r>
  <r>
    <n v="74795668"/>
    <n v="1013231160"/>
    <x v="2"/>
    <x v="21"/>
    <d v="2024-03-02T00:00:00"/>
    <s v="15A"/>
    <s v="Z3591"/>
    <s v="D"/>
    <n v="1"/>
    <x v="1"/>
    <x v="2"/>
    <d v="2024-03-02T00:00:00"/>
    <s v="204 C.S. SESQUICENTENARIO"/>
    <s v="CUMPLE"/>
    <s v="Deteccion Positiva"/>
    <d v="2024-03-02T00:00:00"/>
    <s v="204 C.S. SESQUICENTENARIO"/>
    <s v="CUMPLE"/>
    <s v="C0011"/>
    <d v="2024-03-13T00:00:00"/>
    <x v="1"/>
  </r>
  <r>
    <n v="73583741"/>
    <n v="1002562364"/>
    <x v="2"/>
    <x v="17"/>
    <d v="2024-03-04T00:00:00"/>
    <s v="23A"/>
    <s v="Z3591"/>
    <s v="D"/>
    <n v="1"/>
    <x v="1"/>
    <x v="2"/>
    <d v="2024-03-04T00:00:00"/>
    <s v="207 P.S. EL ALAMO"/>
    <s v="CUMPLE"/>
    <s v="Deteccion Positiva"/>
    <d v="2024-03-04T00:00:00"/>
    <s v="207 P.S. EL ALAMO"/>
    <s v="CUMPLE"/>
    <m/>
    <m/>
    <x v="0"/>
  </r>
  <r>
    <n v="74168382"/>
    <n v="1000334868"/>
    <x v="1"/>
    <x v="2"/>
    <d v="2024-03-04T00:00:00"/>
    <s v="28A"/>
    <s v="Z3591"/>
    <s v="D"/>
    <n v="1"/>
    <x v="1"/>
    <x v="2"/>
    <d v="2024-03-04T00:00:00"/>
    <s v="103 C.S. PUERTO NUEVO"/>
    <s v="CUMPLE"/>
    <s v="Deteccion Positiva"/>
    <d v="2024-03-04T00:00:00"/>
    <s v="103 C.S. PUERTO NUEVO"/>
    <s v="CUMPLE"/>
    <s v="C0011"/>
    <d v="2024-03-04T00:00:00"/>
    <x v="1"/>
  </r>
  <r>
    <n v="73812665"/>
    <n v="999650615"/>
    <x v="2"/>
    <x v="38"/>
    <d v="2024-03-04T00:00:00"/>
    <s v="24A"/>
    <s v="Z3591"/>
    <s v="D"/>
    <n v="1"/>
    <x v="1"/>
    <x v="2"/>
    <d v="2024-03-04T00:00:00"/>
    <s v="208 P.S. AEROPUERTO"/>
    <s v="CUMPLE"/>
    <s v="Deteccion Positiva"/>
    <d v="2024-03-04T00:00:00"/>
    <s v="208 P.S. AEROPUERTO"/>
    <s v="CUMPLE"/>
    <s v="C0011"/>
    <d v="2024-03-16T00:00:00"/>
    <x v="1"/>
  </r>
  <r>
    <n v="76358244"/>
    <n v="1013868437"/>
    <x v="1"/>
    <x v="4"/>
    <d v="2024-03-04T00:00:00"/>
    <s v="28A"/>
    <s v="Z3591"/>
    <s v="D"/>
    <n v="1"/>
    <x v="1"/>
    <x v="2"/>
    <d v="2024-03-04T00:00:00"/>
    <s v="101 C.S. MANUEL BONILLA"/>
    <s v="CUMPLE"/>
    <s v="Deteccion Positiva"/>
    <d v="2024-03-04T00:00:00"/>
    <s v="101 C.S. MANUEL BONILLA"/>
    <s v="CUMPLE"/>
    <s v="C0011"/>
    <d v="2024-04-06T00:00:00"/>
    <x v="1"/>
  </r>
  <r>
    <n v="75418251"/>
    <n v="1006985530"/>
    <x v="1"/>
    <x v="27"/>
    <d v="2024-03-04T00:00:00"/>
    <s v="23A"/>
    <s v="Z3491"/>
    <s v="D"/>
    <n v="1"/>
    <x v="1"/>
    <x v="2"/>
    <d v="2024-03-04T00:00:00"/>
    <s v="112 C.S. NESTOR GAMBETTA"/>
    <s v="CUMPLE"/>
    <s v="Deteccion Positiva"/>
    <d v="2024-03-04T00:00:00"/>
    <s v="112 C.S. NESTOR GAMBETTA"/>
    <s v="CUMPLE"/>
    <m/>
    <m/>
    <x v="0"/>
  </r>
  <r>
    <n v="61012026"/>
    <n v="999650668"/>
    <x v="0"/>
    <x v="0"/>
    <d v="2024-03-04T00:00:00"/>
    <s v="16A"/>
    <s v="Z3493"/>
    <s v="D"/>
    <n v="1"/>
    <x v="0"/>
    <x v="2"/>
    <d v="2024-03-04T00:00:00"/>
    <s v="310 C.S. VILLA LOS REYES"/>
    <s v="CUMPLE"/>
    <s v="Deteccion Positiva"/>
    <d v="2024-03-04T00:00:00"/>
    <s v="310 C.S. VILLA LOS REYES"/>
    <s v="CUMPLE"/>
    <m/>
    <m/>
    <x v="0"/>
  </r>
  <r>
    <n v="62227512"/>
    <n v="1009196535"/>
    <x v="0"/>
    <x v="0"/>
    <d v="2024-03-04T00:00:00"/>
    <s v="16A"/>
    <s v="Z3591"/>
    <s v="D"/>
    <n v="1"/>
    <x v="0"/>
    <x v="2"/>
    <d v="2024-03-04T00:00:00"/>
    <s v="310 C.S. VILLA LOS REYES"/>
    <s v="CUMPLE"/>
    <s v="Deteccion Positiva"/>
    <d v="2024-03-04T00:00:00"/>
    <s v="310 C.S. VILLA LOS REYES"/>
    <s v="CUMPLE"/>
    <s v="C0011"/>
    <d v="2024-04-12T00:00:00"/>
    <x v="1"/>
  </r>
  <r>
    <n v="71959371"/>
    <n v="1001604406"/>
    <x v="0"/>
    <x v="42"/>
    <d v="2024-03-04T00:00:00"/>
    <s v="28A"/>
    <s v="Z3591"/>
    <s v="D"/>
    <n v="1"/>
    <x v="1"/>
    <x v="2"/>
    <d v="2024-03-04T00:00:00"/>
    <s v="313 C.S. MARQUEZ"/>
    <s v="CUMPLE"/>
    <s v="Deteccion Positiva"/>
    <d v="2024-03-04T00:00:00"/>
    <s v="313 C.S. MARQUEZ"/>
    <s v="CUMPLE"/>
    <s v="C0011"/>
    <d v="2024-03-05T00:00:00"/>
    <x v="1"/>
  </r>
  <r>
    <n v="70485147"/>
    <n v="1000218669"/>
    <x v="0"/>
    <x v="14"/>
    <d v="2024-03-05T00:00:00"/>
    <s v="24A"/>
    <s v="Z3491"/>
    <s v="D"/>
    <n v="1"/>
    <x v="0"/>
    <x v="2"/>
    <d v="2024-03-05T00:00:00"/>
    <s v="304 P.S. CIUDAD PACHACUTEC"/>
    <s v="CUMPLE"/>
    <s v="Deteccion Positiva"/>
    <d v="2024-03-05T00:00:00"/>
    <s v="304 P.S. CIUDAD PACHACUTEC"/>
    <s v="CUMPLE"/>
    <m/>
    <m/>
    <x v="0"/>
  </r>
  <r>
    <n v="60747871"/>
    <n v="1003134232"/>
    <x v="1"/>
    <x v="4"/>
    <d v="2024-03-05T00:00:00"/>
    <s v="19A"/>
    <s v="Z3591"/>
    <s v="D"/>
    <n v="1"/>
    <x v="1"/>
    <x v="2"/>
    <d v="2024-03-05T00:00:00"/>
    <s v="101 C.S. MANUEL BONILLA"/>
    <s v="CUMPLE"/>
    <s v="Deteccion Positiva"/>
    <d v="2024-03-05T00:00:00"/>
    <s v="101 C.S. MANUEL BONILLA"/>
    <s v="CUMPLE"/>
    <s v="C0011"/>
    <d v="2024-04-01T00:00:00"/>
    <x v="1"/>
  </r>
  <r>
    <n v="48674719"/>
    <n v="1003123085"/>
    <x v="2"/>
    <x v="21"/>
    <d v="2024-03-05T00:00:00"/>
    <s v="28A"/>
    <s v="Z3591"/>
    <s v="D"/>
    <n v="1"/>
    <x v="1"/>
    <x v="2"/>
    <d v="2024-03-05T00:00:00"/>
    <s v="204 C.S. SESQUICENTENARIO"/>
    <s v="CUMPLE"/>
    <s v="Deteccion Positiva"/>
    <d v="2024-03-05T00:00:00"/>
    <s v="204 C.S. SESQUICENTENARIO"/>
    <s v="CUMPLE"/>
    <m/>
    <m/>
    <x v="0"/>
  </r>
  <r>
    <n v="46974079"/>
    <n v="1008125861"/>
    <x v="1"/>
    <x v="3"/>
    <d v="2024-03-05T00:00:00"/>
    <s v="32A"/>
    <s v="Z3491"/>
    <s v="D"/>
    <n v="1"/>
    <x v="1"/>
    <x v="2"/>
    <d v="2024-03-05T00:00:00"/>
    <s v="105 P.S. SAN JUAN BOSCO"/>
    <s v="CUMPLE"/>
    <s v="Deteccion Positiva"/>
    <d v="2024-03-05T00:00:00"/>
    <s v="105 P.S. SAN JUAN BOSCO"/>
    <s v="CUMPLE"/>
    <s v="C0011"/>
    <d v="2024-03-06T00:00:00"/>
    <x v="1"/>
  </r>
  <r>
    <n v="46587631"/>
    <n v="1000218443"/>
    <x v="2"/>
    <x v="21"/>
    <d v="2024-03-05T00:00:00"/>
    <s v="34A"/>
    <s v="Z3591"/>
    <s v="D"/>
    <n v="1"/>
    <x v="1"/>
    <x v="2"/>
    <d v="2024-03-05T00:00:00"/>
    <s v="204 C.S. SESQUICENTENARIO"/>
    <s v="CUMPLE"/>
    <s v="Deteccion Positiva"/>
    <d v="2024-03-05T00:00:00"/>
    <s v="204 C.S. SESQUICENTENARIO"/>
    <s v="CUMPLE"/>
    <m/>
    <m/>
    <x v="0"/>
  </r>
  <r>
    <n v="76639907"/>
    <n v="1001522526"/>
    <x v="1"/>
    <x v="5"/>
    <d v="2024-03-05T00:00:00"/>
    <s v="28A"/>
    <s v="Z3591"/>
    <s v="D"/>
    <n v="1"/>
    <x v="1"/>
    <x v="2"/>
    <d v="2024-03-05T00:00:00"/>
    <s v="113 C.S. RAMON CASTILLA"/>
    <s v="CUMPLE"/>
    <s v="Deteccion Positiva"/>
    <d v="2024-03-05T00:00:00"/>
    <s v="113 C.S. RAMON CASTILLA"/>
    <s v="CUMPLE"/>
    <s v="C0011"/>
    <d v="2024-04-17T00:00:00"/>
    <x v="1"/>
  </r>
  <r>
    <n v="74088909"/>
    <n v="1006239333"/>
    <x v="1"/>
    <x v="8"/>
    <d v="2024-03-05T00:00:00"/>
    <s v="26A"/>
    <s v="Z3591"/>
    <s v="D"/>
    <n v="1"/>
    <x v="1"/>
    <x v="2"/>
    <d v="2024-03-05T00:00:00"/>
    <s v="107 P.S. CALLAO"/>
    <s v="CUMPLE"/>
    <s v="Deteccion Positiva"/>
    <d v="2024-03-05T00:00:00"/>
    <s v="107 P.S. CALLAO"/>
    <s v="CUMPLE"/>
    <s v="C0011"/>
    <d v="2024-04-15T00:00:00"/>
    <x v="1"/>
  </r>
  <r>
    <n v="77701502"/>
    <n v="1000607285"/>
    <x v="0"/>
    <x v="6"/>
    <d v="2024-03-05T00:00:00"/>
    <s v="26A"/>
    <s v="Z3492"/>
    <s v="D"/>
    <n v="1"/>
    <x v="0"/>
    <x v="2"/>
    <d v="2024-03-05T00:00:00"/>
    <s v="301 C.S.M.I. PACHACUTEC PERU - COREA"/>
    <s v="CUMPLE"/>
    <s v="Deteccion Positiva"/>
    <d v="2024-03-05T00:00:00"/>
    <s v="301 C.S.M.I. PACHACUTEC PERU - COREA"/>
    <s v="CUMPLE"/>
    <s v="C0011"/>
    <d v="2024-04-06T00:00:00"/>
    <x v="1"/>
  </r>
  <r>
    <n v="77708744"/>
    <n v="1009044875"/>
    <x v="0"/>
    <x v="19"/>
    <d v="2024-03-05T00:00:00"/>
    <s v="28A"/>
    <s v="Z3591"/>
    <s v="D"/>
    <n v="1"/>
    <x v="0"/>
    <x v="2"/>
    <d v="2024-03-05T00:00:00"/>
    <s v="309 P.S. VENTANILLA ALTA"/>
    <s v="CUMPLE"/>
    <s v="Deteccion Positiva"/>
    <d v="2024-03-05T00:00:00"/>
    <s v="309 P.S. VENTANILLA ALTA"/>
    <s v="CUMPLE"/>
    <m/>
    <m/>
    <x v="0"/>
  </r>
  <r>
    <n v="76867190"/>
    <n v="1002858401"/>
    <x v="0"/>
    <x v="39"/>
    <d v="2024-03-05T00:00:00"/>
    <s v="26A"/>
    <s v="Z3492"/>
    <s v="D"/>
    <n v="1"/>
    <x v="0"/>
    <x v="2"/>
    <d v="2024-03-05T00:00:00"/>
    <s v="302 C.S. 03 DE FEBRERO"/>
    <s v="CUMPLE"/>
    <s v="Deteccion Positiva"/>
    <d v="2024-03-05T00:00:00"/>
    <s v="302 C.S. 03 DE FEBRERO"/>
    <s v="CUMPLE"/>
    <m/>
    <m/>
    <x v="0"/>
  </r>
  <r>
    <n v="74394178"/>
    <n v="1001993404"/>
    <x v="1"/>
    <x v="16"/>
    <d v="2024-03-06T00:00:00"/>
    <s v="22A"/>
    <s v="Z3591"/>
    <s v="D"/>
    <n v="1"/>
    <x v="1"/>
    <x v="2"/>
    <d v="2024-03-06T00:00:00"/>
    <s v="116 P.S. JUAN PABLO II"/>
    <s v="CUMPLE"/>
    <s v="Deteccion Positiva"/>
    <d v="2024-03-06T00:00:00"/>
    <s v="116 P.S. JUAN PABLO II"/>
    <s v="CUMPLE"/>
    <s v="C0011"/>
    <d v="2024-04-20T00:00:00"/>
    <x v="1"/>
  </r>
  <r>
    <n v="75068213"/>
    <n v="1000711207"/>
    <x v="2"/>
    <x v="17"/>
    <d v="2024-03-06T00:00:00"/>
    <s v="20A"/>
    <s v="Z3591"/>
    <s v="D"/>
    <n v="1"/>
    <x v="1"/>
    <x v="2"/>
    <d v="2024-03-06T00:00:00"/>
    <s v="207 P.S. EL ALAMO"/>
    <s v="CUMPLE"/>
    <s v="Deteccion Positiva"/>
    <d v="2024-03-06T00:00:00"/>
    <s v="207 P.S. EL ALAMO"/>
    <s v="CUMPLE"/>
    <m/>
    <m/>
    <x v="0"/>
  </r>
  <r>
    <n v="48744965"/>
    <n v="1001584592"/>
    <x v="0"/>
    <x v="6"/>
    <d v="2024-03-06T00:00:00"/>
    <s v="33A"/>
    <s v="Z3493"/>
    <s v="D"/>
    <n v="1"/>
    <x v="0"/>
    <x v="2"/>
    <d v="2024-03-06T00:00:00"/>
    <s v="301 C.S.M.I. PACHACUTEC PERU - COREA"/>
    <s v="CUMPLE"/>
    <s v="Deteccion Positiva"/>
    <d v="2024-03-06T00:00:00"/>
    <s v="301 C.S.M.I. PACHACUTEC PERU - COREA"/>
    <s v="CUMPLE"/>
    <m/>
    <m/>
    <x v="0"/>
  </r>
  <r>
    <n v="47904000"/>
    <n v="1000711134"/>
    <x v="1"/>
    <x v="34"/>
    <d v="2024-03-06T00:00:00"/>
    <s v="31A"/>
    <s v="Z3593"/>
    <s v="D"/>
    <n v="1"/>
    <x v="1"/>
    <x v="2"/>
    <d v="2024-03-06T00:00:00"/>
    <s v="106 C.S. SANTA FE"/>
    <s v="CUMPLE"/>
    <s v="Deteccion Positiva"/>
    <d v="2024-03-06T00:00:00"/>
    <s v="106 C.S. SANTA FE"/>
    <s v="CUMPLE"/>
    <m/>
    <m/>
    <x v="0"/>
  </r>
  <r>
    <n v="72278497"/>
    <n v="1003353406"/>
    <x v="0"/>
    <x v="14"/>
    <d v="2024-03-06T00:00:00"/>
    <s v="17A"/>
    <s v="Z3591"/>
    <s v="D"/>
    <n v="1"/>
    <x v="0"/>
    <x v="2"/>
    <d v="2024-03-06T00:00:00"/>
    <s v="304 P.S. CIUDAD PACHACUTEC"/>
    <s v="CUMPLE"/>
    <s v="Deteccion Positiva"/>
    <d v="2024-03-06T00:00:00"/>
    <s v="304 P.S. CIUDAD PACHACUTEC"/>
    <s v="CUMPLE"/>
    <m/>
    <m/>
    <x v="0"/>
  </r>
  <r>
    <n v="45528931"/>
    <n v="1006293359"/>
    <x v="2"/>
    <x v="20"/>
    <d v="2024-03-07T00:00:00"/>
    <s v="35A"/>
    <s v="Z3591"/>
    <s v="D"/>
    <n v="1"/>
    <x v="1"/>
    <x v="2"/>
    <d v="2024-03-07T00:00:00"/>
    <s v="201 C.S. FAUCETT"/>
    <s v="CUMPLE"/>
    <s v="Deteccion Positiva"/>
    <d v="2024-03-07T00:00:00"/>
    <s v="201 C.S. FAUCETT"/>
    <s v="CUMPLE"/>
    <m/>
    <m/>
    <x v="0"/>
  </r>
  <r>
    <n v="44743194"/>
    <n v="1001129316"/>
    <x v="2"/>
    <x v="31"/>
    <d v="2024-03-07T00:00:00"/>
    <s v="36A"/>
    <s v="Z3592"/>
    <s v="D"/>
    <n v="1"/>
    <x v="6"/>
    <x v="2"/>
    <d v="2024-03-07T00:00:00"/>
    <s v="214 C.S. CARMEN DE LA LEGUA"/>
    <s v="CUMPLE"/>
    <s v="Deteccion Positiva"/>
    <d v="2024-03-07T00:00:00"/>
    <s v="214 C.S. CARMEN DE LA LEGUA"/>
    <s v="CUMPLE"/>
    <s v="C0011"/>
    <d v="2024-04-17T00:00:00"/>
    <x v="1"/>
  </r>
  <r>
    <n v="44128540"/>
    <n v="1005438615"/>
    <x v="2"/>
    <x v="31"/>
    <d v="2024-03-07T00:00:00"/>
    <s v="37A"/>
    <s v="Z3591"/>
    <s v="D"/>
    <n v="1"/>
    <x v="6"/>
    <x v="2"/>
    <d v="2024-03-07T00:00:00"/>
    <s v="214 C.S. CARMEN DE LA LEGUA"/>
    <s v="CUMPLE"/>
    <s v="Deteccion Positiva"/>
    <d v="2024-03-07T00:00:00"/>
    <s v="214 C.S. CARMEN DE LA LEGUA"/>
    <s v="CUMPLE"/>
    <m/>
    <m/>
    <x v="0"/>
  </r>
  <r>
    <n v="74358916"/>
    <n v="1019596004"/>
    <x v="2"/>
    <x v="33"/>
    <d v="2024-03-07T00:00:00"/>
    <s v="25A"/>
    <s v="Z3591"/>
    <s v="D"/>
    <n v="1"/>
    <x v="4"/>
    <x v="2"/>
    <d v="2024-03-07T00:00:00"/>
    <s v="212 C.S. ALTA MAR"/>
    <s v="CUMPLE"/>
    <s v="Deteccion Positiva"/>
    <d v="2024-03-07T00:00:00"/>
    <s v="212 C.S. ALTA MAR"/>
    <s v="CUMPLE"/>
    <m/>
    <m/>
    <x v="0"/>
  </r>
  <r>
    <n v="73761330"/>
    <n v="1001129270"/>
    <x v="2"/>
    <x v="43"/>
    <d v="2024-03-07T00:00:00"/>
    <s v="26A"/>
    <s v="Z3591"/>
    <s v="D"/>
    <n v="1"/>
    <x v="1"/>
    <x v="2"/>
    <d v="2024-03-07T00:00:00"/>
    <s v="209 C.S. PLAYA RIMAC"/>
    <s v="CUMPLE"/>
    <s v="Deteccion Positiva"/>
    <d v="2024-03-07T00:00:00"/>
    <s v="209 C.S. PLAYA RIMAC"/>
    <s v="CUMPLE"/>
    <m/>
    <m/>
    <x v="0"/>
  </r>
  <r>
    <n v="75140577"/>
    <n v="1001618360"/>
    <x v="2"/>
    <x v="25"/>
    <d v="2024-03-08T00:00:00"/>
    <s v="22A"/>
    <s v="Z3591"/>
    <s v="D"/>
    <n v="1"/>
    <x v="4"/>
    <x v="2"/>
    <d v="2024-03-08T00:00:00"/>
    <s v="215 P.S. LA PERLA"/>
    <s v="CUMPLE"/>
    <s v="Deteccion Positiva"/>
    <d v="2024-03-08T00:00:00"/>
    <s v="215 P.S. LA PERLA"/>
    <s v="CUMPLE"/>
    <m/>
    <m/>
    <x v="0"/>
  </r>
  <r>
    <n v="62155528"/>
    <n v="1004706649"/>
    <x v="2"/>
    <x v="23"/>
    <d v="2024-03-08T00:00:00"/>
    <s v="24A"/>
    <s v="Z3491"/>
    <s v="D"/>
    <n v="1"/>
    <x v="1"/>
    <x v="2"/>
    <d v="2024-03-08T00:00:00"/>
    <s v="203 P.S. PALMERAS DE OQUENDO"/>
    <s v="CUMPLE"/>
    <s v="Deteccion Positiva"/>
    <d v="2024-03-08T00:00:00"/>
    <s v="203 P.S. PALMERAS DE OQUENDO"/>
    <s v="CUMPLE"/>
    <s v="C0011"/>
    <d v="2024-04-12T00:00:00"/>
    <x v="1"/>
  </r>
  <r>
    <n v="72100972"/>
    <n v="1002325625"/>
    <x v="1"/>
    <x v="11"/>
    <d v="2024-03-11T00:00:00"/>
    <s v="29A"/>
    <s v="Z3491"/>
    <s v="D"/>
    <n v="1"/>
    <x v="1"/>
    <x v="2"/>
    <d v="2024-03-11T00:00:00"/>
    <s v="109 C.S. JOSE OLAYA"/>
    <s v="CUMPLE"/>
    <s v="Deteccion Positiva"/>
    <d v="2024-03-11T00:00:00"/>
    <s v="109 C.S. JOSE OLAYA"/>
    <s v="CUMPLE"/>
    <s v="C0011"/>
    <d v="2024-03-14T00:00:00"/>
    <x v="1"/>
  </r>
  <r>
    <n v="46794253"/>
    <n v="1005438729"/>
    <x v="0"/>
    <x v="29"/>
    <d v="2024-03-11T00:00:00"/>
    <s v="32A"/>
    <s v="Z3591"/>
    <s v="D"/>
    <n v="1"/>
    <x v="0"/>
    <x v="2"/>
    <d v="2024-03-11T00:00:00"/>
    <s v="307 P.S. HIJOS DEL ALMIRANTE GRAU"/>
    <s v="CUMPLE"/>
    <s v="Deteccion Positiva"/>
    <d v="2024-03-11T00:00:00"/>
    <s v="307 P.S. HIJOS DEL ALMIRANTE GRAU"/>
    <s v="CUMPLE"/>
    <m/>
    <m/>
    <x v="0"/>
  </r>
  <r>
    <n v="73174418"/>
    <n v="1002574419"/>
    <x v="0"/>
    <x v="1"/>
    <d v="2024-03-11T00:00:00"/>
    <s v="22A"/>
    <s v="Z3591"/>
    <s v="D"/>
    <n v="1"/>
    <x v="0"/>
    <x v="2"/>
    <d v="2024-03-11T00:00:00"/>
    <s v="308 P.S. DEFENSORES DE LA PATRIA"/>
    <s v="CUMPLE"/>
    <s v="Deteccion Positiva"/>
    <d v="2024-03-11T00:00:00"/>
    <s v="308 P.S. DEFENSORES DE LA PATRIA"/>
    <s v="CUMPLE"/>
    <s v="C0011"/>
    <d v="2024-04-16T00:00:00"/>
    <x v="1"/>
  </r>
  <r>
    <n v="74285331"/>
    <n v="1006467498"/>
    <x v="1"/>
    <x v="15"/>
    <d v="2024-03-12T00:00:00"/>
    <s v="23A"/>
    <s v="Z3491"/>
    <s v="D"/>
    <n v="1"/>
    <x v="1"/>
    <x v="2"/>
    <d v="2024-03-12T00:00:00"/>
    <s v="115 C.S. ACAPULCO"/>
    <s v="CUMPLE"/>
    <s v="Deteccion Positiva"/>
    <d v="2024-03-12T00:00:00"/>
    <s v="115 C.S. ACAPULCO"/>
    <s v="CUMPLE"/>
    <m/>
    <m/>
    <x v="0"/>
  </r>
  <r>
    <n v="73957883"/>
    <n v="1003085535"/>
    <x v="2"/>
    <x v="25"/>
    <d v="2024-03-12T00:00:00"/>
    <s v="22A"/>
    <s v="Z3591"/>
    <s v="D"/>
    <n v="1"/>
    <x v="4"/>
    <x v="2"/>
    <d v="2024-03-12T00:00:00"/>
    <s v="215 P.S. LA PERLA"/>
    <s v="CUMPLE"/>
    <s v="Deteccion Positiva"/>
    <d v="2024-03-12T00:00:00"/>
    <s v="215 P.S. LA PERLA"/>
    <s v="CUMPLE"/>
    <m/>
    <m/>
    <x v="0"/>
  </r>
  <r>
    <n v="74720732"/>
    <n v="1011442921"/>
    <x v="1"/>
    <x v="5"/>
    <d v="2024-03-12T00:00:00"/>
    <s v="19A"/>
    <s v="Z3592"/>
    <s v="D"/>
    <n v="1"/>
    <x v="1"/>
    <x v="2"/>
    <d v="2024-03-12T00:00:00"/>
    <s v="113 C.S. RAMON CASTILLA"/>
    <s v="CUMPLE"/>
    <s v="Deteccion Positiva"/>
    <d v="2024-03-12T00:00:00"/>
    <s v="113 C.S. RAMON CASTILLA"/>
    <s v="CUMPLE"/>
    <s v="C0011"/>
    <d v="2024-03-14T00:00:00"/>
    <x v="1"/>
  </r>
  <r>
    <n v="74652734"/>
    <n v="1003264576"/>
    <x v="1"/>
    <x v="11"/>
    <d v="2024-03-12T00:00:00"/>
    <s v="30A"/>
    <s v="Z3491"/>
    <s v="D"/>
    <n v="1"/>
    <x v="1"/>
    <x v="2"/>
    <d v="2024-03-12T00:00:00"/>
    <s v="109 C.S. JOSE OLAYA"/>
    <s v="CUMPLE"/>
    <s v="Deteccion Positiva"/>
    <d v="2024-03-12T00:00:00"/>
    <s v="109 C.S. JOSE OLAYA"/>
    <s v="CUMPLE"/>
    <m/>
    <m/>
    <x v="0"/>
  </r>
  <r>
    <n v="75862626"/>
    <n v="1003085517"/>
    <x v="2"/>
    <x v="17"/>
    <d v="2024-03-12T00:00:00"/>
    <s v="26A"/>
    <s v="Z3591"/>
    <s v="D"/>
    <n v="1"/>
    <x v="1"/>
    <x v="2"/>
    <d v="2024-03-12T00:00:00"/>
    <s v="207 P.S. EL ALAMO"/>
    <s v="CUMPLE"/>
    <s v="Deteccion Positiva"/>
    <d v="2024-03-12T00:00:00"/>
    <s v="207 P.S. EL ALAMO"/>
    <s v="CUMPLE"/>
    <m/>
    <m/>
    <x v="0"/>
  </r>
  <r>
    <n v="48184827"/>
    <n v="1012639106"/>
    <x v="1"/>
    <x v="18"/>
    <d v="2024-03-12T00:00:00"/>
    <s v="30A"/>
    <s v="Z3491"/>
    <s v="D"/>
    <n v="1"/>
    <x v="1"/>
    <x v="2"/>
    <d v="2024-03-12T00:00:00"/>
    <s v="102 C.S. ALBERTO BARTON"/>
    <s v="CUMPLE"/>
    <s v="Deteccion Positiva"/>
    <d v="2024-03-12T00:00:00"/>
    <s v="102 C.S. ALBERTO BARTON"/>
    <s v="CUMPLE"/>
    <m/>
    <m/>
    <x v="0"/>
  </r>
  <r>
    <n v="71157112"/>
    <n v="1003085484"/>
    <x v="2"/>
    <x v="21"/>
    <d v="2024-03-12T00:00:00"/>
    <s v="17A"/>
    <s v="Z3591"/>
    <s v="D"/>
    <n v="1"/>
    <x v="1"/>
    <x v="2"/>
    <d v="2024-03-12T00:00:00"/>
    <s v="204 C.S. SESQUICENTENARIO"/>
    <s v="CUMPLE"/>
    <s v="Deteccion Positiva"/>
    <d v="2024-03-12T00:00:00"/>
    <s v="204 C.S. SESQUICENTENARIO"/>
    <s v="CUMPLE"/>
    <s v="C0011"/>
    <d v="2024-03-19T00:00:00"/>
    <x v="1"/>
  </r>
  <r>
    <n v="62366796"/>
    <n v="1003264023"/>
    <x v="1"/>
    <x v="11"/>
    <d v="2024-03-12T00:00:00"/>
    <s v="31A"/>
    <s v="Z3491"/>
    <s v="D"/>
    <n v="1"/>
    <x v="1"/>
    <x v="2"/>
    <d v="2024-03-12T00:00:00"/>
    <s v="109 C.S. JOSE OLAYA"/>
    <s v="CUMPLE"/>
    <s v="Deteccion Positiva"/>
    <d v="2024-03-12T00:00:00"/>
    <s v="109 C.S. JOSE OLAYA"/>
    <s v="CUMPLE"/>
    <m/>
    <m/>
    <x v="0"/>
  </r>
  <r>
    <n v="60410269"/>
    <n v="1008825356"/>
    <x v="2"/>
    <x v="31"/>
    <d v="2024-03-12T00:00:00"/>
    <s v="20A"/>
    <s v="Z3591"/>
    <s v="D"/>
    <n v="1"/>
    <x v="6"/>
    <x v="2"/>
    <d v="2024-03-12T00:00:00"/>
    <s v="214 C.S. CARMEN DE LA LEGUA"/>
    <s v="CUMPLE"/>
    <s v="Deteccion Positiva"/>
    <d v="2024-03-12T00:00:00"/>
    <s v="214 C.S. CARMEN DE LA LEGUA"/>
    <s v="CUMPLE"/>
    <m/>
    <m/>
    <x v="0"/>
  </r>
  <r>
    <n v="61261007"/>
    <n v="1012467458"/>
    <x v="1"/>
    <x v="27"/>
    <d v="2024-03-12T00:00:00"/>
    <s v="16A"/>
    <s v="Z3592"/>
    <s v="D"/>
    <n v="1"/>
    <x v="1"/>
    <x v="2"/>
    <d v="2024-03-12T00:00:00"/>
    <s v="112 C.S. NESTOR GAMBETTA"/>
    <s v="CUMPLE"/>
    <s v="Deteccion Positiva"/>
    <d v="2024-03-12T00:00:00"/>
    <s v="112 C.S. NESTOR GAMBETTA"/>
    <s v="CUMPLE"/>
    <s v="C0011"/>
    <d v="2024-03-14T00:00:00"/>
    <x v="1"/>
  </r>
  <r>
    <n v="61196377"/>
    <n v="1003561653"/>
    <x v="1"/>
    <x v="4"/>
    <d v="2024-03-13T00:00:00"/>
    <s v="31A"/>
    <s v="Z3592"/>
    <s v="D"/>
    <n v="1"/>
    <x v="1"/>
    <x v="2"/>
    <d v="2024-03-13T00:00:00"/>
    <s v="101 C.S. MANUEL BONILLA"/>
    <s v="CUMPLE"/>
    <s v="Deteccion Positiva"/>
    <d v="2024-03-13T00:00:00"/>
    <s v="101 C.S. MANUEL BONILLA"/>
    <s v="CUMPLE"/>
    <s v="C0011"/>
    <d v="2024-04-16T00:00:00"/>
    <x v="1"/>
  </r>
  <r>
    <n v="71351412"/>
    <n v="1003561722"/>
    <x v="2"/>
    <x v="9"/>
    <d v="2024-03-13T00:00:00"/>
    <s v="29A"/>
    <s v="Z3591"/>
    <s v="D"/>
    <n v="1"/>
    <x v="1"/>
    <x v="2"/>
    <d v="2024-03-13T00:00:00"/>
    <s v="206 P.S. BOCANEGRA"/>
    <s v="CUMPLE"/>
    <s v="Deteccion Positiva"/>
    <d v="2024-03-13T00:00:00"/>
    <s v="206 P.S. BOCANEGRA"/>
    <s v="CUMPLE"/>
    <s v="C0011"/>
    <d v="2024-03-21T00:00:00"/>
    <x v="1"/>
  </r>
  <r>
    <n v="70658636"/>
    <n v="1003561829"/>
    <x v="0"/>
    <x v="13"/>
    <d v="2024-03-13T00:00:00"/>
    <s v="33A"/>
    <s v="Z3591"/>
    <s v="D"/>
    <n v="1"/>
    <x v="3"/>
    <x v="2"/>
    <d v="2024-03-13T00:00:00"/>
    <s v="312 P.S. MI PERU"/>
    <s v="CUMPLE"/>
    <s v="Deteccion Positiva"/>
    <d v="2024-03-13T00:00:00"/>
    <s v="312 P.S. MI PERU"/>
    <s v="CUMPLE"/>
    <s v="C0011"/>
    <d v="2024-04-12T00:00:00"/>
    <x v="1"/>
  </r>
  <r>
    <n v="48414396"/>
    <n v="1003766330"/>
    <x v="1"/>
    <x v="30"/>
    <d v="2024-03-13T00:00:00"/>
    <s v="30A"/>
    <s v="Z3591"/>
    <s v="D"/>
    <n v="1"/>
    <x v="1"/>
    <x v="2"/>
    <d v="2024-03-13T00:00:00"/>
    <s v="110 P.S. MIGUEL GRAU"/>
    <s v="CUMPLE"/>
    <s v="Deteccion Positiva"/>
    <d v="2024-03-13T00:00:00"/>
    <s v="110 P.S. MIGUEL GRAU"/>
    <s v="CUMPLE"/>
    <m/>
    <m/>
    <x v="0"/>
  </r>
  <r>
    <n v="76772073"/>
    <n v="1003561944"/>
    <x v="2"/>
    <x v="23"/>
    <d v="2024-03-13T00:00:00"/>
    <s v="20A"/>
    <s v="Z3491"/>
    <s v="D"/>
    <n v="1"/>
    <x v="1"/>
    <x v="2"/>
    <d v="2024-03-13T00:00:00"/>
    <s v="203 P.S. PALMERAS DE OQUENDO"/>
    <s v="CUMPLE"/>
    <s v="Deteccion Positiva"/>
    <d v="2024-03-13T00:00:00"/>
    <s v="203 P.S. PALMERAS DE OQUENDO"/>
    <s v="CUMPLE"/>
    <s v="C0011"/>
    <d v="2024-04-16T00:00:00"/>
    <x v="1"/>
  </r>
  <r>
    <n v="77180176"/>
    <n v="1013248195"/>
    <x v="1"/>
    <x v="4"/>
    <d v="2024-03-13T00:00:00"/>
    <s v="16A"/>
    <s v="Z3592"/>
    <s v="D"/>
    <n v="1"/>
    <x v="1"/>
    <x v="2"/>
    <d v="2024-03-13T00:00:00"/>
    <s v="101 C.S. MANUEL BONILLA"/>
    <s v="CUMPLE"/>
    <s v="Deteccion Positiva"/>
    <d v="2024-03-13T00:00:00"/>
    <s v="101 C.S. MANUEL BONILLA"/>
    <s v="CUMPLE"/>
    <s v="C0011"/>
    <d v="2024-03-26T00:00:00"/>
    <x v="1"/>
  </r>
  <r>
    <n v="48670930"/>
    <n v="1004021684"/>
    <x v="0"/>
    <x v="7"/>
    <d v="2024-03-14T00:00:00"/>
    <s v="29A"/>
    <s v="Z3591"/>
    <s v="D"/>
    <n v="1"/>
    <x v="0"/>
    <x v="2"/>
    <d v="2024-03-14T00:00:00"/>
    <s v="303 P.S. BAHIA BLANCA"/>
    <s v="CUMPLE"/>
    <s v="Deteccion Positiva"/>
    <d v="2024-03-14T00:00:00"/>
    <s v="303 P.S. BAHIA BLANCA"/>
    <s v="CUMPLE"/>
    <m/>
    <m/>
    <x v="0"/>
  </r>
  <r>
    <n v="70009290"/>
    <n v="1004021494"/>
    <x v="1"/>
    <x v="34"/>
    <d v="2024-03-14T00:00:00"/>
    <s v="30A"/>
    <s v="Z3591"/>
    <s v="D"/>
    <n v="1"/>
    <x v="1"/>
    <x v="2"/>
    <d v="2024-03-14T00:00:00"/>
    <s v="106 C.S. SANTA FE"/>
    <s v="CUMPLE"/>
    <s v="Deteccion Positiva"/>
    <d v="2024-03-14T00:00:00"/>
    <s v="106 C.S. SANTA FE"/>
    <s v="CUMPLE"/>
    <m/>
    <m/>
    <x v="0"/>
  </r>
  <r>
    <n v="61309175"/>
    <n v="1012984899"/>
    <x v="2"/>
    <x v="40"/>
    <d v="2024-03-15T00:00:00"/>
    <s v="15A"/>
    <s v="Z3591"/>
    <s v="D"/>
    <n v="1"/>
    <x v="1"/>
    <x v="2"/>
    <d v="2024-03-15T00:00:00"/>
    <s v="202 P.S. 200 MILLAS"/>
    <s v="CUMPLE"/>
    <s v="Deteccion Positiva"/>
    <d v="2024-03-15T00:00:00"/>
    <s v="202 P.S. 200 MILLAS"/>
    <s v="CUMPLE"/>
    <m/>
    <m/>
    <x v="0"/>
  </r>
  <r>
    <n v="61868158"/>
    <n v="1019987993"/>
    <x v="0"/>
    <x v="14"/>
    <d v="2024-03-15T00:00:00"/>
    <s v="14A"/>
    <s v="Z3591"/>
    <s v="D"/>
    <n v="1"/>
    <x v="0"/>
    <x v="2"/>
    <d v="2024-03-15T00:00:00"/>
    <s v="304 P.S. CIUDAD PACHACUTEC"/>
    <s v="CUMPLE"/>
    <s v="Deteccion Positiva"/>
    <d v="2024-03-15T00:00:00"/>
    <s v="304 P.S. CIUDAD PACHACUTEC"/>
    <s v="CUMPLE"/>
    <m/>
    <m/>
    <x v="0"/>
  </r>
  <r>
    <n v="47618690"/>
    <n v="1013343282"/>
    <x v="0"/>
    <x v="14"/>
    <d v="2024-03-15T00:00:00"/>
    <s v="33A"/>
    <s v="Z3591"/>
    <s v="D"/>
    <n v="1"/>
    <x v="0"/>
    <x v="2"/>
    <d v="2024-03-15T00:00:00"/>
    <s v="304 P.S. CIUDAD PACHACUTEC"/>
    <s v="CUMPLE"/>
    <s v="Deteccion Positiva"/>
    <d v="2024-03-15T00:00:00"/>
    <s v="304 P.S. CIUDAD PACHACUTEC"/>
    <s v="CUMPLE"/>
    <m/>
    <m/>
    <x v="0"/>
  </r>
  <r>
    <n v="47823060"/>
    <n v="1004488206"/>
    <x v="1"/>
    <x v="32"/>
    <d v="2024-03-15T00:00:00"/>
    <s v="32A"/>
    <s v="Z3491"/>
    <s v="D"/>
    <n v="1"/>
    <x v="1"/>
    <x v="2"/>
    <d v="2024-03-15T00:00:00"/>
    <s v="111 C.S. SANTA ROSA"/>
    <s v="CUMPLE"/>
    <s v="Deteccion Positiva"/>
    <d v="2024-03-15T00:00:00"/>
    <s v="111 C.S. SANTA ROSA"/>
    <s v="CUMPLE"/>
    <s v="C0011"/>
    <d v="2024-04-29T00:00:00"/>
    <x v="1"/>
  </r>
  <r>
    <n v="41905211"/>
    <n v="1004488380"/>
    <x v="0"/>
    <x v="1"/>
    <d v="2024-03-15T00:00:00"/>
    <s v="42A"/>
    <s v="Z3591"/>
    <s v="D"/>
    <n v="1"/>
    <x v="0"/>
    <x v="2"/>
    <d v="2024-03-15T00:00:00"/>
    <s v="308 P.S. DEFENSORES DE LA PATRIA"/>
    <s v="CUMPLE"/>
    <s v="Deteccion Positiva"/>
    <d v="2024-03-15T00:00:00"/>
    <s v="308 P.S. DEFENSORES DE LA PATRIA"/>
    <s v="CUMPLE"/>
    <m/>
    <m/>
    <x v="0"/>
  </r>
  <r>
    <n v="80361079"/>
    <n v="1010489113"/>
    <x v="1"/>
    <x v="2"/>
    <d v="2024-03-15T00:00:00"/>
    <s v="44A"/>
    <s v="Z3591"/>
    <s v="D"/>
    <n v="1"/>
    <x v="1"/>
    <x v="2"/>
    <d v="2024-03-15T00:00:00"/>
    <s v="103 C.S. PUERTO NUEVO"/>
    <s v="CUMPLE"/>
    <s v="Deteccion Positiva"/>
    <d v="2024-03-15T00:00:00"/>
    <s v="103 C.S. PUERTO NUEVO"/>
    <s v="CUMPLE"/>
    <s v="C0011"/>
    <d v="2024-03-16T00:00:00"/>
    <x v="1"/>
  </r>
  <r>
    <n v="75496400"/>
    <n v="1004488231"/>
    <x v="2"/>
    <x v="17"/>
    <d v="2024-03-15T00:00:00"/>
    <s v="26A"/>
    <s v="Z3491"/>
    <s v="D"/>
    <n v="1"/>
    <x v="1"/>
    <x v="2"/>
    <d v="2024-03-15T00:00:00"/>
    <s v="207 P.S. EL ALAMO"/>
    <s v="CUMPLE"/>
    <s v="Deteccion Positiva"/>
    <d v="2024-03-15T00:00:00"/>
    <s v="207 P.S. EL ALAMO"/>
    <s v="CUMPLE"/>
    <m/>
    <m/>
    <x v="0"/>
  </r>
  <r>
    <n v="45973844"/>
    <n v="1006997787"/>
    <x v="1"/>
    <x v="16"/>
    <d v="2024-03-16T00:00:00"/>
    <s v="34A"/>
    <s v="Z3592"/>
    <s v="D"/>
    <n v="1"/>
    <x v="1"/>
    <x v="2"/>
    <d v="2024-03-16T00:00:00"/>
    <s v="116 P.S. JUAN PABLO II"/>
    <s v="CUMPLE"/>
    <s v="Deteccion Positiva"/>
    <d v="2024-03-16T00:00:00"/>
    <s v="116 P.S. JUAN PABLO II"/>
    <s v="CUMPLE"/>
    <s v="C0011"/>
    <d v="2024-04-25T00:00:00"/>
    <x v="1"/>
  </r>
  <r>
    <n v="45115712"/>
    <n v="1005438751"/>
    <x v="0"/>
    <x v="7"/>
    <d v="2024-03-18T00:00:00"/>
    <s v="36A"/>
    <s v="Z3591"/>
    <s v="D"/>
    <n v="1"/>
    <x v="0"/>
    <x v="2"/>
    <d v="2024-03-18T00:00:00"/>
    <s v="303 P.S. BAHIA BLANCA"/>
    <s v="CUMPLE"/>
    <s v="Deteccion Positiva"/>
    <d v="2024-03-18T00:00:00"/>
    <s v="303 P.S. BAHIA BLANCA"/>
    <s v="CUMPLE"/>
    <m/>
    <m/>
    <x v="0"/>
  </r>
  <r>
    <n v="40784695"/>
    <n v="1005438642"/>
    <x v="0"/>
    <x v="0"/>
    <d v="2024-03-18T00:00:00"/>
    <s v="44A"/>
    <s v="Z3491"/>
    <s v="D"/>
    <n v="1"/>
    <x v="0"/>
    <x v="2"/>
    <d v="2024-03-18T00:00:00"/>
    <s v="310 C.S. VILLA LOS REYES"/>
    <s v="CUMPLE"/>
    <s v="Deteccion Positiva"/>
    <d v="2024-03-18T00:00:00"/>
    <s v="310 C.S. VILLA LOS REYES"/>
    <s v="CUMPLE"/>
    <m/>
    <m/>
    <x v="0"/>
  </r>
  <r>
    <n v="47995557"/>
    <n v="1005438619"/>
    <x v="2"/>
    <x v="31"/>
    <d v="2024-03-18T00:00:00"/>
    <s v="30A"/>
    <s v="Z3591"/>
    <s v="D"/>
    <n v="1"/>
    <x v="6"/>
    <x v="2"/>
    <d v="2024-03-18T00:00:00"/>
    <s v="214 C.S. CARMEN DE LA LEGUA"/>
    <s v="CUMPLE"/>
    <s v="Deteccion Positiva"/>
    <d v="2024-03-18T00:00:00"/>
    <s v="214 C.S. CARMEN DE LA LEGUA"/>
    <s v="CUMPLE"/>
    <m/>
    <m/>
    <x v="0"/>
  </r>
  <r>
    <n v="60823178"/>
    <n v="1005438610"/>
    <x v="2"/>
    <x v="33"/>
    <d v="2024-03-18T00:00:00"/>
    <s v="17A"/>
    <s v="Z3591"/>
    <s v="D"/>
    <n v="1"/>
    <x v="4"/>
    <x v="2"/>
    <d v="2024-03-18T00:00:00"/>
    <s v="212 C.S. ALTA MAR"/>
    <s v="CUMPLE"/>
    <s v="Deteccion Positiva"/>
    <d v="2024-03-18T00:00:00"/>
    <s v="212 C.S. ALTA MAR"/>
    <s v="CUMPLE"/>
    <m/>
    <m/>
    <x v="0"/>
  </r>
  <r>
    <n v="75391301"/>
    <n v="1005438579"/>
    <x v="2"/>
    <x v="9"/>
    <d v="2024-03-18T00:00:00"/>
    <s v="24A"/>
    <s v="Z3591"/>
    <s v="D"/>
    <n v="1"/>
    <x v="1"/>
    <x v="2"/>
    <d v="2024-03-18T00:00:00"/>
    <s v="206 P.S. BOCANEGRA"/>
    <s v="CUMPLE"/>
    <s v="Deteccion Positiva"/>
    <d v="2024-03-18T00:00:00"/>
    <s v="206 P.S. BOCANEGRA"/>
    <s v="CUMPLE"/>
    <s v="C0011"/>
    <d v="2024-03-26T00:00:00"/>
    <x v="1"/>
  </r>
  <r>
    <n v="74719636"/>
    <n v="1010198975"/>
    <x v="1"/>
    <x v="4"/>
    <d v="2024-03-18T00:00:00"/>
    <s v="19A"/>
    <s v="Z3592"/>
    <s v="D"/>
    <n v="1"/>
    <x v="1"/>
    <x v="2"/>
    <d v="2024-03-18T00:00:00"/>
    <s v="101 C.S. MANUEL BONILLA"/>
    <s v="CUMPLE"/>
    <s v="Deteccion Positiva"/>
    <d v="2024-03-18T00:00:00"/>
    <s v="101 C.S. MANUEL BONILLA"/>
    <s v="CUMPLE"/>
    <s v="C0011"/>
    <d v="2024-04-04T00:00:00"/>
    <x v="1"/>
  </r>
  <r>
    <n v="73660989"/>
    <n v="1005438731"/>
    <x v="0"/>
    <x v="29"/>
    <d v="2024-03-18T00:00:00"/>
    <s v="30A"/>
    <s v="Z3592"/>
    <s v="D"/>
    <n v="1"/>
    <x v="0"/>
    <x v="2"/>
    <d v="2024-03-18T00:00:00"/>
    <s v="307 P.S. HIJOS DEL ALMIRANTE GRAU"/>
    <s v="CUMPLE"/>
    <s v="Deteccion Positiva"/>
    <d v="2024-03-18T00:00:00"/>
    <s v="307 P.S. HIJOS DEL ALMIRANTE GRAU"/>
    <s v="CUMPLE"/>
    <m/>
    <m/>
    <x v="0"/>
  </r>
  <r>
    <n v="77235083"/>
    <n v="1005438643"/>
    <x v="0"/>
    <x v="0"/>
    <d v="2024-03-18T00:00:00"/>
    <s v="27A"/>
    <s v="Z3491"/>
    <s v="D"/>
    <n v="1"/>
    <x v="0"/>
    <x v="2"/>
    <d v="2024-03-18T00:00:00"/>
    <s v="310 C.S. VILLA LOS REYES"/>
    <s v="CUMPLE"/>
    <s v="Deteccion Positiva"/>
    <d v="2024-03-18T00:00:00"/>
    <s v="310 C.S. VILLA LOS REYES"/>
    <s v="CUMPLE"/>
    <m/>
    <m/>
    <x v="0"/>
  </r>
  <r>
    <n v="77322181"/>
    <n v="1006238460"/>
    <x v="0"/>
    <x v="6"/>
    <d v="2024-03-19T00:00:00"/>
    <s v="29A"/>
    <s v="Z3491"/>
    <s v="D"/>
    <n v="1"/>
    <x v="0"/>
    <x v="2"/>
    <d v="2024-03-19T00:00:00"/>
    <s v="301 C.S.M.I. PACHACUTEC PERU - COREA"/>
    <s v="CUMPLE"/>
    <s v="Deteccion Positiva"/>
    <d v="2024-03-19T00:00:00"/>
    <s v="301 C.S.M.I. PACHACUTEC PERU - COREA"/>
    <s v="CUMPLE"/>
    <m/>
    <m/>
    <x v="0"/>
  </r>
  <r>
    <n v="74735827"/>
    <n v="1008590713"/>
    <x v="1"/>
    <x v="5"/>
    <d v="2024-03-19T00:00:00"/>
    <s v="28A"/>
    <s v="Z3591"/>
    <s v="D"/>
    <n v="1"/>
    <x v="1"/>
    <x v="2"/>
    <d v="2024-03-19T00:00:00"/>
    <s v="113 C.S. RAMON CASTILLA"/>
    <s v="CUMPLE"/>
    <s v="Deteccion Positiva"/>
    <d v="2024-03-19T00:00:00"/>
    <s v="113 C.S. RAMON CASTILLA"/>
    <s v="CUMPLE"/>
    <s v="C0011"/>
    <d v="2024-04-23T00:00:00"/>
    <x v="1"/>
  </r>
  <r>
    <n v="75508197"/>
    <n v="1006810286"/>
    <x v="1"/>
    <x v="30"/>
    <d v="2024-03-19T00:00:00"/>
    <s v="26A"/>
    <s v="Z3591"/>
    <s v="D"/>
    <n v="1"/>
    <x v="1"/>
    <x v="2"/>
    <d v="2024-03-19T00:00:00"/>
    <s v="110 P.S. MIGUEL GRAU"/>
    <s v="CUMPLE"/>
    <s v="Deteccion Positiva"/>
    <d v="2024-03-19T00:00:00"/>
    <s v="110 P.S. MIGUEL GRAU"/>
    <s v="CUMPLE"/>
    <m/>
    <m/>
    <x v="0"/>
  </r>
  <r>
    <n v="60882266"/>
    <n v="1005962692"/>
    <x v="2"/>
    <x v="9"/>
    <d v="2024-03-19T00:00:00"/>
    <s v="17A"/>
    <s v="Z3591"/>
    <s v="D"/>
    <n v="1"/>
    <x v="1"/>
    <x v="2"/>
    <d v="2024-03-19T00:00:00"/>
    <s v="206 P.S. BOCANEGRA"/>
    <s v="CUMPLE"/>
    <s v="Deteccion Positiva"/>
    <d v="2024-03-19T00:00:00"/>
    <s v="206 P.S. BOCANEGRA"/>
    <s v="CUMPLE"/>
    <s v="C0011"/>
    <d v="2024-04-02T00:00:00"/>
    <x v="1"/>
  </r>
  <r>
    <n v="60214648"/>
    <n v="1008826549"/>
    <x v="2"/>
    <x v="31"/>
    <d v="2024-03-19T00:00:00"/>
    <s v="22A"/>
    <s v="Z3591"/>
    <s v="D"/>
    <n v="1"/>
    <x v="6"/>
    <x v="2"/>
    <d v="2024-03-19T00:00:00"/>
    <s v="214 C.S. CARMEN DE LA LEGUA"/>
    <s v="CUMPLE"/>
    <s v="Deteccion Positiva"/>
    <d v="2024-03-19T00:00:00"/>
    <s v="214 C.S. CARMEN DE LA LEGUA"/>
    <s v="CUMPLE"/>
    <m/>
    <m/>
    <x v="0"/>
  </r>
  <r>
    <n v="72035611"/>
    <n v="1008845613"/>
    <x v="0"/>
    <x v="13"/>
    <d v="2024-03-19T00:00:00"/>
    <s v="30A"/>
    <s v="Z3591"/>
    <s v="D"/>
    <n v="1"/>
    <x v="3"/>
    <x v="2"/>
    <d v="2024-03-19T00:00:00"/>
    <s v="312 P.S. MI PERU"/>
    <s v="CUMPLE"/>
    <s v="Deteccion Positiva"/>
    <d v="2024-03-19T00:00:00"/>
    <s v="312 P.S. MI PERU"/>
    <s v="CUMPLE"/>
    <m/>
    <m/>
    <x v="0"/>
  </r>
  <r>
    <n v="72718306"/>
    <n v="1005962770"/>
    <x v="0"/>
    <x v="13"/>
    <d v="2024-03-19T00:00:00"/>
    <s v="18A"/>
    <s v="Z3591"/>
    <s v="D"/>
    <n v="1"/>
    <x v="3"/>
    <x v="2"/>
    <d v="2024-03-19T00:00:00"/>
    <s v="312 P.S. MI PERU"/>
    <s v="CUMPLE"/>
    <s v="Deteccion Positiva"/>
    <d v="2024-03-19T00:00:00"/>
    <s v="312 P.S. MI PERU"/>
    <s v="CUMPLE"/>
    <m/>
    <m/>
    <x v="0"/>
  </r>
  <r>
    <n v="46713993"/>
    <n v="1006694087"/>
    <x v="1"/>
    <x v="10"/>
    <d v="2024-03-19T00:00:00"/>
    <s v="34A"/>
    <s v="Z3591"/>
    <s v="D"/>
    <n v="1"/>
    <x v="2"/>
    <x v="2"/>
    <d v="2024-03-19T00:00:00"/>
    <s v="104 C.S. LA PUNTA"/>
    <s v="CUMPLE"/>
    <s v="Deteccion Positiva"/>
    <d v="2024-03-19T00:00:00"/>
    <s v="104 C.S. LA PUNTA"/>
    <s v="CUMPLE"/>
    <m/>
    <m/>
    <x v="0"/>
  </r>
  <r>
    <n v="41928793"/>
    <n v="1013571599"/>
    <x v="2"/>
    <x v="17"/>
    <d v="2024-03-19T00:00:00"/>
    <s v="40A"/>
    <s v="Z3491"/>
    <s v="D"/>
    <n v="1"/>
    <x v="1"/>
    <x v="2"/>
    <d v="2024-03-19T00:00:00"/>
    <s v="207 P.S. EL ALAMO"/>
    <s v="CUMPLE"/>
    <s v="Deteccion Positiva"/>
    <d v="2024-03-19T00:00:00"/>
    <s v="207 P.S. EL ALAMO"/>
    <s v="CUMPLE"/>
    <m/>
    <m/>
    <x v="0"/>
  </r>
  <r>
    <n v="45347583"/>
    <n v="1005962744"/>
    <x v="0"/>
    <x v="0"/>
    <d v="2024-03-19T00:00:00"/>
    <s v="35A"/>
    <s v="Z3591"/>
    <s v="D"/>
    <n v="1"/>
    <x v="0"/>
    <x v="2"/>
    <d v="2024-03-19T00:00:00"/>
    <s v="310 C.S. VILLA LOS REYES"/>
    <s v="CUMPLE"/>
    <s v="Deteccion Positiva"/>
    <d v="2024-03-19T00:00:00"/>
    <s v="310 C.S. VILLA LOS REYES"/>
    <s v="CUMPLE"/>
    <m/>
    <m/>
    <x v="0"/>
  </r>
  <r>
    <n v="48153919"/>
    <n v="1013625561"/>
    <x v="0"/>
    <x v="36"/>
    <d v="2024-03-20T00:00:00"/>
    <s v="30A"/>
    <s v="Z3591"/>
    <s v="D"/>
    <n v="1"/>
    <x v="0"/>
    <x v="2"/>
    <d v="2024-03-20T00:00:00"/>
    <s v="314 P.S. VENTANILLA ESTE"/>
    <s v="CUMPLE"/>
    <s v="Deteccion Positiva"/>
    <d v="2024-03-20T00:00:00"/>
    <s v="314 P.S. VENTANILLA ESTE"/>
    <s v="CUMPLE"/>
    <m/>
    <m/>
    <x v="0"/>
  </r>
  <r>
    <n v="70725621"/>
    <n v="1006490917"/>
    <x v="2"/>
    <x v="26"/>
    <d v="2024-03-20T00:00:00"/>
    <s v="20A"/>
    <s v="Z3591"/>
    <s v="D"/>
    <n v="1"/>
    <x v="5"/>
    <x v="2"/>
    <d v="2024-03-20T00:00:00"/>
    <s v="211 C.S.M.I. BELLAVISTA PERU - COREA"/>
    <s v="CUMPLE"/>
    <s v="Deteccion Positiva"/>
    <d v="2024-03-20T00:00:00"/>
    <s v="211 C.S.M.I. BELLAVISTA PERU - COREA"/>
    <s v="CUMPLE"/>
    <m/>
    <m/>
    <x v="0"/>
  </r>
  <r>
    <n v="71404070"/>
    <n v="1007811843"/>
    <x v="0"/>
    <x v="42"/>
    <d v="2024-03-20T00:00:00"/>
    <s v="18A"/>
    <s v="Z3491"/>
    <s v="D"/>
    <n v="1"/>
    <x v="1"/>
    <x v="2"/>
    <d v="2024-03-20T00:00:00"/>
    <s v="313 C.S. MARQUEZ"/>
    <s v="CUMPLE"/>
    <s v="Deteccion Positiva"/>
    <d v="2024-03-20T00:00:00"/>
    <s v="313 C.S. MARQUEZ"/>
    <s v="CUMPLE"/>
    <s v="C0011"/>
    <d v="2024-04-30T00:00:00"/>
    <x v="1"/>
  </r>
  <r>
    <n v="61956331"/>
    <n v="1019987290"/>
    <x v="0"/>
    <x v="14"/>
    <d v="2024-03-20T00:00:00"/>
    <s v="15A"/>
    <s v="Z3592"/>
    <s v="D"/>
    <n v="1"/>
    <x v="0"/>
    <x v="2"/>
    <d v="2024-03-20T00:00:00"/>
    <s v="304 P.S. CIUDAD PACHACUTEC"/>
    <s v="CUMPLE"/>
    <s v="Deteccion Positiva"/>
    <d v="2024-03-20T00:00:00"/>
    <s v="304 P.S. CIUDAD PACHACUTEC"/>
    <s v="CUMPLE"/>
    <m/>
    <m/>
    <x v="0"/>
  </r>
  <r>
    <n v="62214804"/>
    <n v="1019988695"/>
    <x v="0"/>
    <x v="14"/>
    <d v="2024-03-20T00:00:00"/>
    <s v="15A"/>
    <s v="Z3591"/>
    <s v="D"/>
    <n v="1"/>
    <x v="0"/>
    <x v="2"/>
    <d v="2024-03-20T00:00:00"/>
    <s v="304 P.S. CIUDAD PACHACUTEC"/>
    <s v="CUMPLE"/>
    <s v="Deteccion Positiva"/>
    <d v="2024-03-20T00:00:00"/>
    <s v="304 P.S. CIUDAD PACHACUTEC"/>
    <s v="CUMPLE"/>
    <m/>
    <m/>
    <x v="0"/>
  </r>
  <r>
    <n v="75407998"/>
    <n v="1006490897"/>
    <x v="2"/>
    <x v="40"/>
    <d v="2024-03-20T00:00:00"/>
    <s v="26A"/>
    <s v="Z3591"/>
    <s v="D"/>
    <n v="1"/>
    <x v="1"/>
    <x v="2"/>
    <d v="2024-03-20T00:00:00"/>
    <s v="202 P.S. 200 MILLAS"/>
    <s v="CUMPLE"/>
    <s v="Deteccion Positiva"/>
    <d v="2024-03-20T00:00:00"/>
    <s v="202 P.S. 200 MILLAS"/>
    <s v="CUMPLE"/>
    <m/>
    <m/>
    <x v="0"/>
  </r>
  <r>
    <n v="75794755"/>
    <n v="1006627764"/>
    <x v="1"/>
    <x v="2"/>
    <d v="2024-03-20T00:00:00"/>
    <s v="21A"/>
    <s v="Z3591"/>
    <s v="D"/>
    <n v="1"/>
    <x v="1"/>
    <x v="2"/>
    <d v="2024-03-20T00:00:00"/>
    <s v="103 C.S. PUERTO NUEVO"/>
    <s v="CUMPLE"/>
    <s v="Deteccion Positiva"/>
    <d v="2024-03-20T00:00:00"/>
    <s v="103 C.S. PUERTO NUEVO"/>
    <s v="CUMPLE"/>
    <m/>
    <m/>
    <x v="0"/>
  </r>
  <r>
    <n v="73471907"/>
    <n v="1006491045"/>
    <x v="0"/>
    <x v="29"/>
    <d v="2024-03-20T00:00:00"/>
    <s v="22A"/>
    <s v="Z3591"/>
    <s v="D"/>
    <n v="1"/>
    <x v="0"/>
    <x v="2"/>
    <d v="2024-03-20T00:00:00"/>
    <s v="307 P.S. HIJOS DEL ALMIRANTE GRAU"/>
    <s v="CUMPLE"/>
    <s v="Deteccion Positiva"/>
    <d v="2024-03-20T00:00:00"/>
    <s v="307 P.S. HIJOS DEL ALMIRANTE GRAU"/>
    <s v="CUMPLE"/>
    <m/>
    <m/>
    <x v="0"/>
  </r>
  <r>
    <n v="75372066"/>
    <n v="1006997884"/>
    <x v="0"/>
    <x v="0"/>
    <d v="2024-03-21T00:00:00"/>
    <s v="20A"/>
    <s v="Z3491"/>
    <s v="D"/>
    <n v="1"/>
    <x v="0"/>
    <x v="2"/>
    <d v="2024-03-21T00:00:00"/>
    <s v="310 C.S. VILLA LOS REYES"/>
    <s v="CUMPLE"/>
    <s v="Deteccion Positiva"/>
    <d v="2024-03-21T00:00:00"/>
    <s v="310 C.S. VILLA LOS REYES"/>
    <s v="CUMPLE"/>
    <m/>
    <m/>
    <x v="0"/>
  </r>
  <r>
    <n v="76782265"/>
    <n v="1006997847"/>
    <x v="2"/>
    <x v="26"/>
    <d v="2024-03-21T00:00:00"/>
    <s v="26A"/>
    <s v="Z3591"/>
    <s v="D"/>
    <n v="1"/>
    <x v="5"/>
    <x v="2"/>
    <d v="2024-03-21T00:00:00"/>
    <s v="211 C.S.M.I. BELLAVISTA PERU - COREA"/>
    <s v="CUMPLE"/>
    <s v="Deteccion Positiva"/>
    <d v="2024-03-21T00:00:00"/>
    <s v="211 C.S.M.I. BELLAVISTA PERU - COREA"/>
    <s v="CUMPLE"/>
    <m/>
    <m/>
    <x v="0"/>
  </r>
  <r>
    <n v="76333594"/>
    <n v="1007425571"/>
    <x v="1"/>
    <x v="15"/>
    <d v="2024-03-21T00:00:00"/>
    <s v="29A"/>
    <s v="Z3592"/>
    <s v="D"/>
    <n v="1"/>
    <x v="1"/>
    <x v="2"/>
    <d v="2024-03-21T00:00:00"/>
    <s v="115 C.S. ACAPULCO"/>
    <s v="CUMPLE"/>
    <s v="Deteccion Positiva"/>
    <d v="2024-03-21T00:00:00"/>
    <s v="115 C.S. ACAPULCO"/>
    <s v="CUMPLE"/>
    <m/>
    <m/>
    <x v="0"/>
  </r>
  <r>
    <n v="47062056"/>
    <n v="1008828662"/>
    <x v="2"/>
    <x v="31"/>
    <d v="2024-03-21T00:00:00"/>
    <s v="31A"/>
    <s v="Z3591"/>
    <s v="D"/>
    <n v="1"/>
    <x v="6"/>
    <x v="2"/>
    <d v="2024-03-21T00:00:00"/>
    <s v="214 C.S. CARMEN DE LA LEGUA"/>
    <s v="CUMPLE"/>
    <s v="Deteccion Positiva"/>
    <d v="2024-03-21T00:00:00"/>
    <s v="214 C.S. CARMEN DE LA LEGUA"/>
    <s v="CUMPLE"/>
    <m/>
    <m/>
    <x v="0"/>
  </r>
  <r>
    <n v="47633561"/>
    <n v="1007499239"/>
    <x v="0"/>
    <x v="7"/>
    <d v="2024-03-22T00:00:00"/>
    <s v="32A"/>
    <s v="Z3591"/>
    <s v="D"/>
    <n v="1"/>
    <x v="0"/>
    <x v="2"/>
    <d v="2024-03-22T00:00:00"/>
    <s v="303 P.S. BAHIA BLANCA"/>
    <s v="CUMPLE"/>
    <s v="Deteccion Positiva"/>
    <d v="2024-03-22T00:00:00"/>
    <s v="303 P.S. BAHIA BLANCA"/>
    <s v="CUMPLE"/>
    <m/>
    <m/>
    <x v="0"/>
  </r>
  <r>
    <n v="73167758"/>
    <n v="1007499008"/>
    <x v="1"/>
    <x v="16"/>
    <d v="2024-03-22T00:00:00"/>
    <s v="22A"/>
    <s v="Z3591"/>
    <s v="D"/>
    <n v="1"/>
    <x v="1"/>
    <x v="2"/>
    <d v="2024-03-22T00:00:00"/>
    <s v="116 P.S. JUAN PABLO II"/>
    <s v="CUMPLE"/>
    <s v="Deteccion Positiva"/>
    <d v="2024-03-22T00:00:00"/>
    <s v="116 P.S. JUAN PABLO II"/>
    <s v="CUMPLE"/>
    <s v="C0011"/>
    <d v="2024-04-20T00:00:00"/>
    <x v="1"/>
  </r>
  <r>
    <n v="75407413"/>
    <n v="1009055661"/>
    <x v="0"/>
    <x v="19"/>
    <d v="2024-03-22T00:00:00"/>
    <s v="20A"/>
    <s v="Z3591"/>
    <s v="D"/>
    <n v="1"/>
    <x v="0"/>
    <x v="2"/>
    <d v="2024-03-22T00:00:00"/>
    <s v="309 P.S. VENTANILLA ALTA"/>
    <s v="CUMPLE"/>
    <s v="Deteccion Positiva"/>
    <d v="2024-03-22T00:00:00"/>
    <s v="309 P.S. VENTANILLA ALTA"/>
    <s v="CUMPLE"/>
    <m/>
    <m/>
    <x v="0"/>
  </r>
  <r>
    <n v="73976275"/>
    <n v="1007499062"/>
    <x v="2"/>
    <x v="9"/>
    <d v="2024-03-22T00:00:00"/>
    <s v="20A"/>
    <s v="Z3591"/>
    <s v="D"/>
    <n v="1"/>
    <x v="1"/>
    <x v="2"/>
    <d v="2024-03-22T00:00:00"/>
    <s v="206 P.S. BOCANEGRA"/>
    <s v="CUMPLE"/>
    <s v="Deteccion Positiva"/>
    <d v="2024-03-22T00:00:00"/>
    <s v="206 P.S. BOCANEGRA"/>
    <s v="CUMPLE"/>
    <m/>
    <m/>
    <x v="0"/>
  </r>
  <r>
    <n v="73899716"/>
    <n v="1007800753"/>
    <x v="0"/>
    <x v="0"/>
    <d v="2024-03-23T00:00:00"/>
    <s v="31A"/>
    <s v="Z3491"/>
    <s v="D"/>
    <n v="1"/>
    <x v="0"/>
    <x v="2"/>
    <d v="2024-03-23T00:00:00"/>
    <s v="310 C.S. VILLA LOS REYES"/>
    <s v="CUMPLE"/>
    <s v="Deteccion Positiva"/>
    <d v="2024-03-23T00:00:00"/>
    <s v="310 C.S. VILLA LOS REYES"/>
    <s v="CUMPLE"/>
    <m/>
    <m/>
    <x v="0"/>
  </r>
  <r>
    <n v="75521799"/>
    <n v="1007800749"/>
    <x v="0"/>
    <x v="0"/>
    <d v="2024-03-23T00:00:00"/>
    <s v="21A"/>
    <s v="Z3491"/>
    <s v="D"/>
    <n v="1"/>
    <x v="0"/>
    <x v="2"/>
    <d v="2024-03-23T00:00:00"/>
    <s v="310 C.S. VILLA LOS REYES"/>
    <s v="CUMPLE"/>
    <s v="Deteccion Positiva"/>
    <d v="2024-03-23T00:00:00"/>
    <s v="310 C.S. VILLA LOS REYES"/>
    <s v="CUMPLE"/>
    <m/>
    <m/>
    <x v="0"/>
  </r>
  <r>
    <n v="76379567"/>
    <n v="1007800920"/>
    <x v="2"/>
    <x v="23"/>
    <d v="2024-03-23T00:00:00"/>
    <s v="20A"/>
    <s v="Z3593"/>
    <s v="D"/>
    <n v="1"/>
    <x v="1"/>
    <x v="2"/>
    <d v="2024-03-23T00:00:00"/>
    <s v="203 P.S. PALMERAS DE OQUENDO"/>
    <s v="CUMPLE"/>
    <s v="Deteccion Positiva"/>
    <d v="2024-03-23T00:00:00"/>
    <s v="203 P.S. PALMERAS DE OQUENDO"/>
    <s v="CUMPLE"/>
    <s v="C0011"/>
    <d v="2024-04-08T00:00:00"/>
    <x v="1"/>
  </r>
  <r>
    <n v="71446411"/>
    <n v="1007800656"/>
    <x v="1"/>
    <x v="34"/>
    <d v="2024-03-23T00:00:00"/>
    <s v="23A"/>
    <s v="Z3591"/>
    <s v="D"/>
    <n v="1"/>
    <x v="1"/>
    <x v="2"/>
    <d v="2024-03-23T00:00:00"/>
    <s v="106 C.S. SANTA FE"/>
    <s v="CUMPLE"/>
    <s v="Deteccion Positiva"/>
    <d v="2024-03-23T00:00:00"/>
    <s v="106 C.S. SANTA FE"/>
    <s v="CUMPLE"/>
    <m/>
    <m/>
    <x v="0"/>
  </r>
  <r>
    <n v="61725149"/>
    <n v="1008845778"/>
    <x v="0"/>
    <x v="13"/>
    <d v="2024-03-23T00:00:00"/>
    <s v="30A"/>
    <s v="Z3591"/>
    <s v="D"/>
    <n v="1"/>
    <x v="3"/>
    <x v="2"/>
    <d v="2024-03-23T00:00:00"/>
    <s v="312 P.S. MI PERU"/>
    <s v="CUMPLE"/>
    <s v="Deteccion Positiva"/>
    <d v="2024-03-23T00:00:00"/>
    <s v="312 P.S. MI PERU"/>
    <s v="CUMPLE"/>
    <m/>
    <m/>
    <x v="0"/>
  </r>
  <r>
    <n v="46712343"/>
    <n v="1007574795"/>
    <x v="1"/>
    <x v="11"/>
    <d v="2024-03-23T00:00:00"/>
    <s v="33A"/>
    <s v="Z3491"/>
    <s v="D"/>
    <n v="1"/>
    <x v="1"/>
    <x v="2"/>
    <d v="2024-03-23T00:00:00"/>
    <s v="109 C.S. JOSE OLAYA"/>
    <s v="CUMPLE"/>
    <s v="Deteccion Positiva"/>
    <d v="2024-03-23T00:00:00"/>
    <s v="109 C.S. JOSE OLAYA"/>
    <s v="CUMPLE"/>
    <m/>
    <m/>
    <x v="0"/>
  </r>
  <r>
    <n v="47357440"/>
    <n v="1008476261"/>
    <x v="0"/>
    <x v="1"/>
    <d v="2024-03-25T00:00:00"/>
    <s v="38A"/>
    <s v="Z3592"/>
    <s v="D"/>
    <n v="1"/>
    <x v="0"/>
    <x v="2"/>
    <d v="2024-03-25T00:00:00"/>
    <s v="308 P.S. DEFENSORES DE LA PATRIA"/>
    <s v="CUMPLE"/>
    <s v="Deteccion Positiva"/>
    <d v="2024-03-25T00:00:00"/>
    <s v="308 P.S. DEFENSORES DE LA PATRIA"/>
    <s v="CUMPLE"/>
    <s v="C0011"/>
    <d v="2024-04-02T00:00:00"/>
    <x v="1"/>
  </r>
  <r>
    <n v="48224545"/>
    <n v="1008845964"/>
    <x v="0"/>
    <x v="13"/>
    <d v="2024-03-25T00:00:00"/>
    <s v="37A"/>
    <s v="Z3491"/>
    <s v="D"/>
    <n v="1"/>
    <x v="3"/>
    <x v="2"/>
    <d v="2024-03-25T00:00:00"/>
    <s v="312 P.S. MI PERU"/>
    <s v="CUMPLE"/>
    <s v="Deteccion Positiva"/>
    <d v="2024-03-25T00:00:00"/>
    <s v="312 P.S. MI PERU"/>
    <s v="CUMPLE"/>
    <s v="C0011"/>
    <d v="2024-04-15T00:00:00"/>
    <x v="1"/>
  </r>
  <r>
    <n v="48225515"/>
    <n v="1010972459"/>
    <x v="2"/>
    <x v="22"/>
    <d v="2024-03-25T00:00:00"/>
    <s v="31A"/>
    <s v="Z3591"/>
    <s v="D"/>
    <n v="1"/>
    <x v="1"/>
    <x v="2"/>
    <d v="2024-03-25T00:00:00"/>
    <s v="210 P.S. POLIGONO IV"/>
    <s v="CUMPLE"/>
    <s v="Deteccion Positiva"/>
    <d v="2024-03-25T00:00:00"/>
    <s v="210 P.S. POLIGONO IV"/>
    <s v="CUMPLE"/>
    <m/>
    <m/>
    <x v="0"/>
  </r>
  <r>
    <n v="45037168"/>
    <n v="1019979241"/>
    <x v="0"/>
    <x v="13"/>
    <d v="2024-03-25T00:00:00"/>
    <s v="35A"/>
    <s v="Z3591"/>
    <s v="D"/>
    <n v="1"/>
    <x v="3"/>
    <x v="2"/>
    <d v="2024-03-25T00:00:00"/>
    <s v="312 P.S. MI PERU"/>
    <s v="CUMPLE"/>
    <s v="Deteccion Positiva"/>
    <d v="2024-03-25T00:00:00"/>
    <s v="312 P.S. MI PERU"/>
    <s v="CUMPLE"/>
    <m/>
    <m/>
    <x v="0"/>
  </r>
  <r>
    <n v="62177880"/>
    <n v="1009550241"/>
    <x v="0"/>
    <x v="6"/>
    <d v="2024-03-25T00:00:00"/>
    <s v="29A"/>
    <s v="Z3491"/>
    <s v="D"/>
    <n v="1"/>
    <x v="0"/>
    <x v="2"/>
    <d v="2024-03-25T00:00:00"/>
    <s v="301 C.S.M.I. PACHACUTEC PERU - COREA"/>
    <s v="CUMPLE"/>
    <s v="Deteccion Positiva"/>
    <d v="2024-03-25T00:00:00"/>
    <s v="301 C.S.M.I. PACHACUTEC PERU - COREA"/>
    <s v="CUMPLE"/>
    <m/>
    <m/>
    <x v="0"/>
  </r>
  <r>
    <n v="70913986"/>
    <n v="1008476096"/>
    <x v="2"/>
    <x v="26"/>
    <d v="2024-03-25T00:00:00"/>
    <s v="29A"/>
    <s v="Z3591"/>
    <s v="D"/>
    <n v="1"/>
    <x v="5"/>
    <x v="2"/>
    <d v="2024-03-25T00:00:00"/>
    <s v="211 C.S.M.I. BELLAVISTA PERU - COREA"/>
    <s v="CUMPLE"/>
    <s v="Deteccion Positiva"/>
    <d v="2024-03-25T00:00:00"/>
    <s v="211 C.S.M.I. BELLAVISTA PERU - COREA"/>
    <s v="CUMPLE"/>
    <m/>
    <m/>
    <x v="0"/>
  </r>
  <r>
    <n v="76378270"/>
    <n v="1011198831"/>
    <x v="2"/>
    <x v="17"/>
    <d v="2024-03-25T00:00:00"/>
    <s v="22A"/>
    <s v="Z3591"/>
    <s v="D"/>
    <n v="1"/>
    <x v="1"/>
    <x v="2"/>
    <d v="2024-03-25T00:00:00"/>
    <s v="207 P.S. EL ALAMO"/>
    <s v="CUMPLE"/>
    <s v="Deteccion Positiva"/>
    <d v="2024-03-25T00:00:00"/>
    <s v="207 P.S. EL ALAMO"/>
    <s v="CUMPLE"/>
    <m/>
    <m/>
    <x v="0"/>
  </r>
  <r>
    <n v="76827258"/>
    <n v="1008476100"/>
    <x v="2"/>
    <x v="31"/>
    <d v="2024-03-25T00:00:00"/>
    <s v="23A"/>
    <s v="Z3591"/>
    <s v="D"/>
    <n v="1"/>
    <x v="6"/>
    <x v="2"/>
    <d v="2024-03-25T00:00:00"/>
    <s v="214 C.S. CARMEN DE LA LEGUA"/>
    <s v="CUMPLE"/>
    <s v="Deteccion Positiva"/>
    <d v="2024-03-25T00:00:00"/>
    <s v="214 C.S. CARMEN DE LA LEGUA"/>
    <s v="CUMPLE"/>
    <m/>
    <m/>
    <x v="0"/>
  </r>
  <r>
    <n v="76058419"/>
    <n v="1008476201"/>
    <x v="0"/>
    <x v="29"/>
    <d v="2024-03-25T00:00:00"/>
    <s v="28A"/>
    <s v="Z3591"/>
    <s v="D"/>
    <n v="1"/>
    <x v="0"/>
    <x v="2"/>
    <d v="2024-03-25T00:00:00"/>
    <s v="307 P.S. HIJOS DEL ALMIRANTE GRAU"/>
    <s v="CUMPLE"/>
    <s v="Deteccion Positiva"/>
    <d v="2024-03-25T00:00:00"/>
    <s v="307 P.S. HIJOS DEL ALMIRANTE GRAU"/>
    <s v="CUMPLE"/>
    <m/>
    <m/>
    <x v="0"/>
  </r>
  <r>
    <n v="77104398"/>
    <n v="1009220589"/>
    <x v="1"/>
    <x v="10"/>
    <d v="2024-03-25T00:00:00"/>
    <s v="25A"/>
    <s v="Z3591"/>
    <s v="D"/>
    <n v="1"/>
    <x v="2"/>
    <x v="2"/>
    <d v="2024-03-25T00:00:00"/>
    <s v="104 C.S. LA PUNTA"/>
    <s v="CUMPLE"/>
    <s v="Deteccion Positiva"/>
    <d v="2024-03-25T00:00:00"/>
    <s v="104 C.S. LA PUNTA"/>
    <s v="CUMPLE"/>
    <s v="C0011"/>
    <d v="2024-04-15T00:00:00"/>
    <x v="1"/>
  </r>
  <r>
    <n v="77646231"/>
    <n v="1009245394"/>
    <x v="1"/>
    <x v="2"/>
    <d v="2024-03-25T00:00:00"/>
    <s v="21A"/>
    <s v="Z3591"/>
    <s v="D"/>
    <n v="1"/>
    <x v="1"/>
    <x v="2"/>
    <d v="2024-03-25T00:00:00"/>
    <s v="103 C.S. PUERTO NUEVO"/>
    <s v="CUMPLE"/>
    <s v="Deteccion Positiva"/>
    <d v="2024-03-25T00:00:00"/>
    <s v="103 C.S. PUERTO NUEVO"/>
    <s v="CUMPLE"/>
    <s v="C0011"/>
    <d v="2024-04-04T00:00:00"/>
    <x v="1"/>
  </r>
  <r>
    <n v="47390614"/>
    <n v="1009079273"/>
    <x v="2"/>
    <x v="31"/>
    <d v="2024-03-26T00:00:00"/>
    <s v="36A"/>
    <s v="Z3591"/>
    <s v="D"/>
    <n v="1"/>
    <x v="6"/>
    <x v="2"/>
    <d v="2024-03-26T00:00:00"/>
    <s v="214 C.S. CARMEN DE LA LEGUA"/>
    <s v="CUMPLE"/>
    <s v="Deteccion Positiva"/>
    <d v="2024-03-26T00:00:00"/>
    <s v="214 C.S. CARMEN DE LA LEGUA"/>
    <s v="CUMPLE"/>
    <m/>
    <m/>
    <x v="0"/>
  </r>
  <r>
    <n v="46983663"/>
    <n v="1009079159"/>
    <x v="1"/>
    <x v="8"/>
    <d v="2024-03-26T00:00:00"/>
    <s v="32A"/>
    <s v="Z3591"/>
    <s v="D"/>
    <n v="1"/>
    <x v="1"/>
    <x v="2"/>
    <d v="2024-03-26T00:00:00"/>
    <s v="107 P.S. CALLAO"/>
    <s v="CUMPLE"/>
    <s v="Deteccion Positiva"/>
    <d v="2024-03-26T00:00:00"/>
    <s v="107 P.S. CALLAO"/>
    <s v="CUMPLE"/>
    <m/>
    <m/>
    <x v="0"/>
  </r>
  <r>
    <n v="44455337"/>
    <n v="1009750526"/>
    <x v="0"/>
    <x v="6"/>
    <d v="2024-03-27T00:00:00"/>
    <s v="40A"/>
    <s v="Z3493"/>
    <s v="D"/>
    <n v="1"/>
    <x v="0"/>
    <x v="2"/>
    <d v="2024-03-27T00:00:00"/>
    <s v="301 C.S.M.I. PACHACUTEC PERU - COREA"/>
    <s v="CUMPLE"/>
    <s v="Deteccion Positiva"/>
    <d v="2024-03-27T00:00:00"/>
    <s v="301 C.S.M.I. PACHACUTEC PERU - COREA"/>
    <s v="CUMPLE"/>
    <m/>
    <m/>
    <x v="0"/>
  </r>
  <r>
    <n v="70328536"/>
    <n v="1010694817"/>
    <x v="1"/>
    <x v="16"/>
    <d v="2024-03-27T00:00:00"/>
    <s v="30A"/>
    <s v="Z3591"/>
    <s v="D"/>
    <n v="1"/>
    <x v="1"/>
    <x v="2"/>
    <d v="2024-03-27T00:00:00"/>
    <s v="116 P.S. JUAN PABLO II"/>
    <s v="CUMPLE"/>
    <s v="Deteccion Positiva"/>
    <d v="2024-03-27T00:00:00"/>
    <s v="116 P.S. JUAN PABLO II"/>
    <s v="CUMPLE"/>
    <s v="C0011"/>
    <d v="2024-04-05T00:00:00"/>
    <x v="1"/>
  </r>
  <r>
    <n v="60034678"/>
    <n v="1009750130"/>
    <x v="0"/>
    <x v="0"/>
    <d v="2024-03-27T00:00:00"/>
    <s v="17A"/>
    <s v="Z3491"/>
    <s v="D"/>
    <n v="1"/>
    <x v="0"/>
    <x v="2"/>
    <d v="2024-03-27T00:00:00"/>
    <s v="310 C.S. VILLA LOS REYES"/>
    <s v="CUMPLE"/>
    <s v="Deteccion Positiva"/>
    <d v="2024-03-27T00:00:00"/>
    <s v="310 C.S. VILLA LOS REYES"/>
    <s v="CUMPLE"/>
    <m/>
    <m/>
    <x v="0"/>
  </r>
  <r>
    <n v="41999248"/>
    <n v="1010694968"/>
    <x v="0"/>
    <x v="14"/>
    <d v="2024-03-30T00:00:00"/>
    <s v="40A"/>
    <s v="Z3592"/>
    <s v="D"/>
    <n v="1"/>
    <x v="0"/>
    <x v="2"/>
    <d v="2024-03-30T00:00:00"/>
    <s v="304 P.S. CIUDAD PACHACUTEC"/>
    <s v="CUMPLE"/>
    <s v="Deteccion Positiva"/>
    <d v="2024-03-30T00:00:00"/>
    <s v="304 P.S. CIUDAD PACHACUTEC"/>
    <s v="CUMPLE"/>
    <m/>
    <m/>
    <x v="0"/>
  </r>
  <r>
    <n v="81691865"/>
    <n v="1016802357"/>
    <x v="2"/>
    <x v="25"/>
    <d v="2024-03-30T00:00:00"/>
    <s v="21A"/>
    <s v="Z3591"/>
    <s v="D"/>
    <n v="1"/>
    <x v="4"/>
    <x v="2"/>
    <d v="2024-03-30T00:00:00"/>
    <s v="215 P.S. LA PERLA"/>
    <s v="CUMPLE"/>
    <s v="Deteccion Positiva"/>
    <d v="2024-03-30T00:00:00"/>
    <s v="215 P.S. LA PERLA"/>
    <s v="CUMPLE"/>
    <m/>
    <m/>
    <x v="0"/>
  </r>
  <r>
    <n v="75577622"/>
    <n v="1011767697"/>
    <x v="2"/>
    <x v="17"/>
    <d v="2024-04-01T00:00:00"/>
    <s v="19A"/>
    <s v="Z3491"/>
    <s v="D"/>
    <n v="1"/>
    <x v="1"/>
    <x v="3"/>
    <d v="2024-04-01T00:00:00"/>
    <s v="207 P.S. EL ALAMO"/>
    <s v="CUMPLE"/>
    <s v="Deteccion Positiva"/>
    <d v="2024-04-01T00:00:00"/>
    <s v="207 P.S. EL ALAMO"/>
    <s v="CUMPLE"/>
    <s v="C0011"/>
    <d v="2024-04-17T00:00:00"/>
    <x v="1"/>
  </r>
  <r>
    <n v="74011363"/>
    <n v="1014369463"/>
    <x v="1"/>
    <x v="15"/>
    <d v="2024-04-01T00:00:00"/>
    <s v="17A"/>
    <s v="Z3491"/>
    <s v="D"/>
    <n v="1"/>
    <x v="1"/>
    <x v="3"/>
    <d v="2024-04-01T00:00:00"/>
    <s v="115 C.S. ACAPULCO"/>
    <s v="CUMPLE"/>
    <s v="Deteccion Positiva"/>
    <d v="2024-04-01T00:00:00"/>
    <s v="115 C.S. ACAPULCO"/>
    <s v="CUMPLE"/>
    <s v="C0011"/>
    <d v="2024-04-17T00:00:00"/>
    <x v="1"/>
  </r>
  <r>
    <n v="41358152"/>
    <n v="1017285882"/>
    <x v="1"/>
    <x v="16"/>
    <d v="2024-04-01T00:00:00"/>
    <s v="41A"/>
    <s v="Z3591"/>
    <s v="D"/>
    <n v="1"/>
    <x v="1"/>
    <x v="3"/>
    <d v="2024-04-01T00:00:00"/>
    <s v="116 P.S. JUAN PABLO II"/>
    <s v="CUMPLE"/>
    <s v="Deteccion Positiva"/>
    <d v="2024-04-01T00:00:00"/>
    <s v="116 P.S. JUAN PABLO II"/>
    <s v="CUMPLE"/>
    <m/>
    <m/>
    <x v="0"/>
  </r>
  <r>
    <n v="60496375"/>
    <n v="1011767800"/>
    <x v="0"/>
    <x v="13"/>
    <d v="2024-04-01T00:00:00"/>
    <s v="21A"/>
    <s v="Z3492"/>
    <s v="D"/>
    <n v="1"/>
    <x v="3"/>
    <x v="3"/>
    <d v="2024-04-01T00:00:00"/>
    <s v="312 P.S. MI PERU"/>
    <s v="CUMPLE"/>
    <s v="Deteccion Positiva"/>
    <d v="2024-04-01T00:00:00"/>
    <s v="312 P.S. MI PERU"/>
    <s v="CUMPLE"/>
    <m/>
    <m/>
    <x v="0"/>
  </r>
  <r>
    <n v="70398606"/>
    <n v="1018456992"/>
    <x v="1"/>
    <x v="4"/>
    <d v="2024-04-01T00:00:00"/>
    <s v="26A"/>
    <s v="Z3591"/>
    <s v="D"/>
    <n v="1"/>
    <x v="1"/>
    <x v="3"/>
    <d v="2024-04-01T00:00:00"/>
    <s v="101 C.S. MANUEL BONILLA"/>
    <s v="CUMPLE"/>
    <s v="Deteccion Positiva"/>
    <d v="2024-04-01T00:00:00"/>
    <s v="101 C.S. MANUEL BONILLA"/>
    <s v="CUMPLE"/>
    <s v="C0011"/>
    <d v="2024-04-15T00:00:00"/>
    <x v="1"/>
  </r>
  <r>
    <n v="60454946"/>
    <n v="1014945920"/>
    <x v="0"/>
    <x v="42"/>
    <d v="2024-04-02T00:00:00"/>
    <s v="17A"/>
    <s v="Z3591"/>
    <s v="D"/>
    <n v="1"/>
    <x v="1"/>
    <x v="3"/>
    <d v="2024-04-02T00:00:00"/>
    <s v="313 C.S. MARQUEZ"/>
    <s v="CUMPLE"/>
    <s v="Deteccion Positiva"/>
    <d v="2024-04-02T00:00:00"/>
    <s v="313 C.S. MARQUEZ"/>
    <s v="CUMPLE"/>
    <s v="C0011"/>
    <d v="2024-04-13T00:00:00"/>
    <x v="1"/>
  </r>
  <r>
    <n v="60433764"/>
    <n v="1018840818"/>
    <x v="0"/>
    <x v="14"/>
    <d v="2024-04-02T00:00:00"/>
    <s v="17A"/>
    <s v="Z3591"/>
    <s v="D"/>
    <n v="1"/>
    <x v="0"/>
    <x v="3"/>
    <d v="2024-04-02T00:00:00"/>
    <s v="304 P.S. CIUDAD PACHACUTEC"/>
    <s v="CUMPLE"/>
    <s v="Deteccion Positiva"/>
    <d v="2024-04-02T00:00:00"/>
    <s v="304 P.S. CIUDAD PACHACUTEC"/>
    <s v="CUMPLE"/>
    <m/>
    <m/>
    <x v="0"/>
  </r>
  <r>
    <n v="61090010"/>
    <n v="1012830812"/>
    <x v="1"/>
    <x v="2"/>
    <d v="2024-04-02T00:00:00"/>
    <s v="16A"/>
    <s v="Z3593"/>
    <s v="D"/>
    <n v="1"/>
    <x v="1"/>
    <x v="3"/>
    <d v="2024-04-02T00:00:00"/>
    <s v="103 C.S. PUERTO NUEVO"/>
    <s v="CUMPLE"/>
    <s v="Deteccion Positiva"/>
    <d v="2024-04-02T00:00:00"/>
    <s v="103 C.S. PUERTO NUEVO"/>
    <s v="CUMPLE"/>
    <s v="C0011"/>
    <d v="2024-04-02T00:00:00"/>
    <x v="1"/>
  </r>
  <r>
    <n v="48962386"/>
    <n v="1012484320"/>
    <x v="1"/>
    <x v="4"/>
    <d v="2024-04-02T00:00:00"/>
    <s v="28A"/>
    <s v="Z3591"/>
    <s v="D"/>
    <n v="1"/>
    <x v="1"/>
    <x v="3"/>
    <d v="2024-04-02T00:00:00"/>
    <s v="101 C.S. MANUEL BONILLA"/>
    <s v="CUMPLE"/>
    <s v="Deteccion Positiva"/>
    <d v="2024-04-02T00:00:00"/>
    <s v="101 C.S. MANUEL BONILLA"/>
    <s v="CUMPLE"/>
    <s v="C0011"/>
    <d v="2024-04-09T00:00:00"/>
    <x v="1"/>
  </r>
  <r>
    <n v="73994337"/>
    <n v="1026767686"/>
    <x v="0"/>
    <x v="37"/>
    <d v="2024-04-02T00:00:00"/>
    <s v="23A"/>
    <s v="Z3592"/>
    <s v="D"/>
    <n v="1"/>
    <x v="0"/>
    <x v="3"/>
    <d v="2024-04-02T00:00:00"/>
    <s v="311 C.S. LUIS FELIPE DE LAS CASAS"/>
    <s v="CUMPLE"/>
    <s v="Deteccion Positiva"/>
    <d v="2024-04-02T00:00:00"/>
    <s v="311 C.S. LUIS FELIPE DE LAS CASAS"/>
    <s v="CUMPLE"/>
    <m/>
    <m/>
    <x v="0"/>
  </r>
  <r>
    <n v="73908524"/>
    <n v="1013179414"/>
    <x v="1"/>
    <x v="2"/>
    <d v="2024-04-02T00:00:00"/>
    <s v="21A"/>
    <s v="Z3592"/>
    <s v="D"/>
    <n v="1"/>
    <x v="1"/>
    <x v="3"/>
    <d v="2024-04-02T00:00:00"/>
    <s v="103 C.S. PUERTO NUEVO"/>
    <s v="CUMPLE"/>
    <s v="Deteccion Positiva"/>
    <d v="2024-04-02T00:00:00"/>
    <s v="103 C.S. PUERTO NUEVO"/>
    <s v="CUMPLE"/>
    <m/>
    <m/>
    <x v="0"/>
  </r>
  <r>
    <n v="73770230"/>
    <n v="1024819269"/>
    <x v="1"/>
    <x v="24"/>
    <d v="2024-04-02T00:00:00"/>
    <s v="27A"/>
    <s v="Z3591"/>
    <s v="D"/>
    <n v="1"/>
    <x v="1"/>
    <x v="3"/>
    <d v="2024-04-02T00:00:00"/>
    <s v="108 P.S. JOSE BOTERIN"/>
    <s v="CUMPLE"/>
    <s v="Deteccion Positiva"/>
    <d v="2024-04-02T00:00:00"/>
    <s v="108 P.S. JOSE BOTERIN"/>
    <s v="CUMPLE"/>
    <m/>
    <m/>
    <x v="0"/>
  </r>
  <r>
    <n v="74698353"/>
    <n v="1026761063"/>
    <x v="0"/>
    <x v="37"/>
    <d v="2024-04-02T00:00:00"/>
    <s v="27A"/>
    <s v="Z3591"/>
    <s v="D"/>
    <n v="1"/>
    <x v="0"/>
    <x v="3"/>
    <d v="2024-04-02T00:00:00"/>
    <s v="311 C.S. LUIS FELIPE DE LAS CASAS"/>
    <s v="CUMPLE"/>
    <s v="Deteccion Positiva"/>
    <d v="2024-04-02T00:00:00"/>
    <s v="311 C.S. LUIS FELIPE DE LAS CASAS"/>
    <s v="CUMPLE"/>
    <m/>
    <m/>
    <x v="0"/>
  </r>
  <r>
    <n v="75726749"/>
    <n v="1012484495"/>
    <x v="0"/>
    <x v="13"/>
    <d v="2024-04-02T00:00:00"/>
    <s v="27A"/>
    <s v="Z3491"/>
    <s v="D"/>
    <n v="1"/>
    <x v="3"/>
    <x v="3"/>
    <d v="2024-04-02T00:00:00"/>
    <s v="312 P.S. MI PERU"/>
    <s v="CUMPLE"/>
    <s v="Deteccion Positiva"/>
    <d v="2024-04-02T00:00:00"/>
    <s v="312 P.S. MI PERU"/>
    <s v="CUMPLE"/>
    <m/>
    <m/>
    <x v="0"/>
  </r>
  <r>
    <n v="77393521"/>
    <n v="1013210386"/>
    <x v="1"/>
    <x v="2"/>
    <d v="2024-04-02T00:00:00"/>
    <s v="24A"/>
    <s v="Z3591"/>
    <s v="D"/>
    <n v="1"/>
    <x v="1"/>
    <x v="3"/>
    <d v="2024-04-02T00:00:00"/>
    <s v="103 C.S. PUERTO NUEVO"/>
    <s v="CUMPLE"/>
    <s v="Deteccion Positiva"/>
    <d v="2024-04-02T00:00:00"/>
    <s v="103 C.S. PUERTO NUEVO"/>
    <s v="CUMPLE"/>
    <s v="C0011"/>
    <d v="2024-04-02T00:00:00"/>
    <x v="1"/>
  </r>
  <r>
    <n v="77263412"/>
    <n v="1016522823"/>
    <x v="0"/>
    <x v="36"/>
    <d v="2024-04-02T00:00:00"/>
    <s v="12A"/>
    <s v="Z3592"/>
    <s v="D"/>
    <n v="1"/>
    <x v="0"/>
    <x v="3"/>
    <d v="2024-04-02T00:00:00"/>
    <s v="314 P.S. VENTANILLA ESTE"/>
    <s v="CUMPLE"/>
    <s v="Deteccion Positiva"/>
    <d v="2024-04-02T00:00:00"/>
    <s v="314 P.S. VENTANILLA ESTE"/>
    <s v="CUMPLE"/>
    <m/>
    <m/>
    <x v="0"/>
  </r>
  <r>
    <n v="46970949"/>
    <n v="1013108732"/>
    <x v="0"/>
    <x v="7"/>
    <d v="2024-04-03T00:00:00"/>
    <s v="33A"/>
    <s v="Z3591"/>
    <s v="D"/>
    <n v="1"/>
    <x v="0"/>
    <x v="3"/>
    <d v="2024-04-03T00:00:00"/>
    <s v="303 P.S. BAHIA BLANCA"/>
    <s v="CUMPLE"/>
    <s v="Deteccion Positiva"/>
    <d v="2024-04-03T00:00:00"/>
    <s v="303 P.S. BAHIA BLANCA"/>
    <s v="CUMPLE"/>
    <m/>
    <m/>
    <x v="0"/>
  </r>
  <r>
    <n v="42520268"/>
    <n v="1013108951"/>
    <x v="0"/>
    <x v="6"/>
    <d v="2024-04-03T00:00:00"/>
    <s v="41A"/>
    <s v="Z3492"/>
    <s v="D"/>
    <n v="1"/>
    <x v="0"/>
    <x v="3"/>
    <d v="2024-04-03T00:00:00"/>
    <s v="301 C.S.M.I. PACHACUTEC PERU - COREA"/>
    <s v="CUMPLE"/>
    <s v="Deteccion Positiva"/>
    <d v="2024-04-03T00:00:00"/>
    <s v="301 C.S.M.I. PACHACUTEC PERU - COREA"/>
    <s v="CUMPLE"/>
    <m/>
    <m/>
    <x v="0"/>
  </r>
  <r>
    <n v="43253614"/>
    <n v="1028073582"/>
    <x v="2"/>
    <x v="9"/>
    <d v="2024-04-03T00:00:00"/>
    <s v="42A"/>
    <s v="Z3591"/>
    <s v="D"/>
    <n v="1"/>
    <x v="1"/>
    <x v="3"/>
    <d v="2024-04-03T00:00:00"/>
    <s v="206 P.S. BOCANEGRA"/>
    <s v="CUMPLE"/>
    <s v="Deteccion Positiva"/>
    <d v="2024-04-03T00:00:00"/>
    <s v="206 P.S. BOCANEGRA"/>
    <s v="CUMPLE"/>
    <m/>
    <m/>
    <x v="0"/>
  </r>
  <r>
    <n v="63311915"/>
    <n v="1013236946"/>
    <x v="0"/>
    <x v="6"/>
    <d v="2024-04-03T00:00:00"/>
    <s v="14A"/>
    <s v="Z3492"/>
    <s v="D"/>
    <n v="1"/>
    <x v="0"/>
    <x v="3"/>
    <d v="2024-04-03T00:00:00"/>
    <s v="301 C.S.M.I. PACHACUTEC PERU - COREA"/>
    <s v="CUMPLE"/>
    <s v="Deteccion Positiva"/>
    <d v="2024-04-03T00:00:00"/>
    <s v="301 C.S.M.I. PACHACUTEC PERU - COREA"/>
    <s v="CUMPLE"/>
    <m/>
    <m/>
    <x v="0"/>
  </r>
  <r>
    <n v="71164388"/>
    <n v="1024661833"/>
    <x v="1"/>
    <x v="4"/>
    <d v="2024-04-04T00:00:00"/>
    <s v="16A"/>
    <s v="Z3591"/>
    <s v="D"/>
    <n v="1"/>
    <x v="1"/>
    <x v="3"/>
    <d v="2024-04-04T00:00:00"/>
    <s v="101 C.S. MANUEL BONILLA"/>
    <s v="CUMPLE"/>
    <s v="Deteccion Positiva"/>
    <d v="2024-04-04T00:00:00"/>
    <s v="101 C.S. MANUEL BONILLA"/>
    <s v="CUMPLE"/>
    <m/>
    <m/>
    <x v="0"/>
  </r>
  <r>
    <n v="49086148"/>
    <n v="1013640558"/>
    <x v="1"/>
    <x v="16"/>
    <d v="2024-04-04T00:00:00"/>
    <s v="23A"/>
    <s v="Z3591"/>
    <s v="D"/>
    <n v="1"/>
    <x v="1"/>
    <x v="3"/>
    <d v="2024-04-04T00:00:00"/>
    <s v="116 P.S. JUAN PABLO II"/>
    <s v="CUMPLE"/>
    <s v="Deteccion Positiva"/>
    <d v="2024-04-04T00:00:00"/>
    <s v="116 P.S. JUAN PABLO II"/>
    <s v="CUMPLE"/>
    <m/>
    <m/>
    <x v="0"/>
  </r>
  <r>
    <n v="77141373"/>
    <n v="1013640550"/>
    <x v="1"/>
    <x v="34"/>
    <d v="2024-04-04T00:00:00"/>
    <s v="24A"/>
    <s v="Z3591"/>
    <s v="D"/>
    <n v="1"/>
    <x v="1"/>
    <x v="3"/>
    <d v="2024-04-04T00:00:00"/>
    <s v="106 C.S. SANTA FE"/>
    <s v="CUMPLE"/>
    <s v="Deteccion Positiva"/>
    <d v="2024-04-04T00:00:00"/>
    <s v="106 C.S. SANTA FE"/>
    <s v="CUMPLE"/>
    <m/>
    <m/>
    <x v="0"/>
  </r>
  <r>
    <n v="74548975"/>
    <n v="1013640589"/>
    <x v="2"/>
    <x v="40"/>
    <d v="2024-04-04T00:00:00"/>
    <s v="24A"/>
    <s v="Z3591"/>
    <s v="D"/>
    <n v="1"/>
    <x v="1"/>
    <x v="3"/>
    <d v="2024-04-04T00:00:00"/>
    <s v="202 P.S. 200 MILLAS"/>
    <s v="CUMPLE"/>
    <s v="Deteccion Positiva"/>
    <d v="2024-04-04T00:00:00"/>
    <s v="202 P.S. 200 MILLAS"/>
    <s v="CUMPLE"/>
    <m/>
    <m/>
    <x v="0"/>
  </r>
  <r>
    <n v="74314735"/>
    <n v="1029101975"/>
    <x v="0"/>
    <x v="13"/>
    <d v="2024-04-04T00:00:00"/>
    <s v="25A"/>
    <s v="Z3591"/>
    <s v="D"/>
    <n v="1"/>
    <x v="3"/>
    <x v="3"/>
    <d v="2024-04-04T00:00:00"/>
    <s v="312 P.S. MI PERU"/>
    <s v="CUMPLE"/>
    <s v="Deteccion Positiva"/>
    <d v="2024-04-04T00:00:00"/>
    <s v="312 P.S. MI PERU"/>
    <s v="CUMPLE"/>
    <m/>
    <m/>
    <x v="0"/>
  </r>
  <r>
    <n v="40636944"/>
    <n v="1014133510"/>
    <x v="1"/>
    <x v="24"/>
    <d v="2024-04-05T00:00:00"/>
    <s v="44A"/>
    <s v="Z3591"/>
    <s v="D"/>
    <n v="1"/>
    <x v="1"/>
    <x v="3"/>
    <d v="2024-04-05T00:00:00"/>
    <s v="108 P.S. JOSE BOTERIN"/>
    <s v="CUMPLE"/>
    <s v="Deteccion Positiva"/>
    <d v="2024-04-05T00:00:00"/>
    <s v="108 P.S. JOSE BOTERIN"/>
    <s v="CUMPLE"/>
    <m/>
    <m/>
    <x v="0"/>
  </r>
  <r>
    <n v="70853263"/>
    <n v="1014133592"/>
    <x v="0"/>
    <x v="0"/>
    <d v="2024-04-05T00:00:00"/>
    <s v="32A"/>
    <s v="Z3492"/>
    <s v="D"/>
    <n v="1"/>
    <x v="0"/>
    <x v="3"/>
    <d v="2024-04-05T00:00:00"/>
    <s v="310 C.S. VILLA LOS REYES"/>
    <s v="CUMPLE"/>
    <s v="Deteccion Positiva"/>
    <d v="2024-04-05T00:00:00"/>
    <s v="310 C.S. VILLA LOS REYES"/>
    <s v="CUMPLE"/>
    <m/>
    <m/>
    <x v="0"/>
  </r>
  <r>
    <n v="70411518"/>
    <n v="1017795998"/>
    <x v="2"/>
    <x v="17"/>
    <d v="2024-04-05T00:00:00"/>
    <s v="30A"/>
    <s v="Z3593"/>
    <s v="D"/>
    <n v="1"/>
    <x v="1"/>
    <x v="3"/>
    <d v="2024-04-05T00:00:00"/>
    <s v="207 P.S. EL ALAMO"/>
    <s v="CUMPLE"/>
    <s v="Deteccion Positiva"/>
    <d v="2024-04-05T00:00:00"/>
    <s v="207 P.S. EL ALAMO"/>
    <s v="CUMPLE"/>
    <m/>
    <m/>
    <x v="0"/>
  </r>
  <r>
    <n v="70715336"/>
    <n v="1014133570"/>
    <x v="2"/>
    <x v="25"/>
    <d v="2024-04-05T00:00:00"/>
    <s v="16A"/>
    <s v="Z3591"/>
    <s v="D"/>
    <n v="1"/>
    <x v="4"/>
    <x v="3"/>
    <d v="2024-04-05T00:00:00"/>
    <s v="215 P.S. LA PERLA"/>
    <s v="CUMPLE"/>
    <s v="Deteccion Positiva"/>
    <d v="2024-04-05T00:00:00"/>
    <s v="215 P.S. LA PERLA"/>
    <s v="CUMPLE"/>
    <m/>
    <m/>
    <x v="0"/>
  </r>
  <r>
    <n v="70637908"/>
    <n v="1014957973"/>
    <x v="0"/>
    <x v="0"/>
    <d v="2024-04-08T00:00:00"/>
    <s v="17A"/>
    <s v="Z3491"/>
    <s v="D"/>
    <n v="1"/>
    <x v="0"/>
    <x v="3"/>
    <d v="2024-04-08T00:00:00"/>
    <s v="310 C.S. VILLA LOS REYES"/>
    <s v="CUMPLE"/>
    <s v="Deteccion Positiva"/>
    <d v="2024-04-08T00:00:00"/>
    <s v="310 C.S. VILLA LOS REYES"/>
    <s v="CUMPLE"/>
    <s v="C0011"/>
    <d v="2024-04-16T00:00:00"/>
    <x v="1"/>
  </r>
  <r>
    <n v="44325484"/>
    <n v="1018136004"/>
    <x v="0"/>
    <x v="36"/>
    <d v="2024-04-08T00:00:00"/>
    <s v="37A"/>
    <s v="Z3591"/>
    <s v="D"/>
    <n v="1"/>
    <x v="0"/>
    <x v="3"/>
    <d v="2024-04-08T00:00:00"/>
    <s v="314 P.S. VENTANILLA ESTE"/>
    <s v="CUMPLE"/>
    <s v="Deteccion Positiva"/>
    <d v="2024-04-08T00:00:00"/>
    <s v="314 P.S. VENTANILLA ESTE"/>
    <s v="CUMPLE"/>
    <m/>
    <m/>
    <x v="0"/>
  </r>
  <r>
    <n v="75456516"/>
    <n v="1018092109"/>
    <x v="1"/>
    <x v="10"/>
    <d v="2024-04-08T00:00:00"/>
    <s v="22A"/>
    <s v="Z3592"/>
    <s v="D"/>
    <n v="1"/>
    <x v="2"/>
    <x v="3"/>
    <d v="2024-04-08T00:00:00"/>
    <s v="104 C.S. LA PUNTA"/>
    <s v="CUMPLE"/>
    <s v="Deteccion Positiva"/>
    <d v="2024-04-08T00:00:00"/>
    <s v="104 C.S. LA PUNTA"/>
    <s v="CUMPLE"/>
    <s v="C0011"/>
    <d v="2024-04-20T00:00:00"/>
    <x v="1"/>
  </r>
  <r>
    <n v="48579378"/>
    <n v="1015554864"/>
    <x v="1"/>
    <x v="2"/>
    <d v="2024-04-09T00:00:00"/>
    <s v="28A"/>
    <s v="Z3591"/>
    <s v="D"/>
    <n v="1"/>
    <x v="1"/>
    <x v="3"/>
    <d v="2024-04-09T00:00:00"/>
    <s v="103 C.S. PUERTO NUEVO"/>
    <s v="CUMPLE"/>
    <s v="Deteccion Positiva"/>
    <d v="2024-04-09T00:00:00"/>
    <s v="103 C.S. PUERTO NUEVO"/>
    <s v="CUMPLE"/>
    <s v="C0011"/>
    <d v="2024-04-09T00:00:00"/>
    <x v="1"/>
  </r>
  <r>
    <n v="47551778"/>
    <n v="1015546956"/>
    <x v="1"/>
    <x v="2"/>
    <d v="2024-04-09T00:00:00"/>
    <s v="34A"/>
    <s v="Z3592"/>
    <s v="D"/>
    <n v="1"/>
    <x v="1"/>
    <x v="3"/>
    <d v="2024-04-09T00:00:00"/>
    <s v="103 C.S. PUERTO NUEVO"/>
    <s v="CUMPLE"/>
    <s v="Deteccion Positiva"/>
    <d v="2024-04-09T00:00:00"/>
    <s v="103 C.S. PUERTO NUEVO"/>
    <s v="CUMPLE"/>
    <s v="C0011"/>
    <d v="2024-04-09T00:00:00"/>
    <x v="1"/>
  </r>
  <r>
    <n v="44861111"/>
    <n v="1017128328"/>
    <x v="2"/>
    <x v="22"/>
    <d v="2024-04-10T00:00:00"/>
    <s v="37A"/>
    <s v="Z3591"/>
    <s v="D"/>
    <n v="1"/>
    <x v="1"/>
    <x v="3"/>
    <d v="2024-04-10T00:00:00"/>
    <s v="210 P.S. POLIGONO IV"/>
    <s v="CUMPLE"/>
    <s v="Deteccion Positiva"/>
    <d v="2024-04-10T00:00:00"/>
    <s v="210 P.S. POLIGONO IV"/>
    <s v="CUMPLE"/>
    <m/>
    <m/>
    <x v="0"/>
  </r>
  <r>
    <n v="73351669"/>
    <n v="1026390484"/>
    <x v="1"/>
    <x v="4"/>
    <d v="2024-04-10T00:00:00"/>
    <s v="31A"/>
    <s v="Z3591"/>
    <s v="D"/>
    <n v="1"/>
    <x v="1"/>
    <x v="3"/>
    <d v="2024-04-10T00:00:00"/>
    <s v="101 C.S. MANUEL BONILLA"/>
    <s v="CUMPLE"/>
    <s v="Deteccion Positiva"/>
    <d v="2024-04-10T00:00:00"/>
    <s v="101 C.S. MANUEL BONILLA"/>
    <s v="CUMPLE"/>
    <m/>
    <m/>
    <x v="0"/>
  </r>
  <r>
    <n v="76373112"/>
    <n v="1016655719"/>
    <x v="1"/>
    <x v="3"/>
    <d v="2024-04-11T00:00:00"/>
    <s v="20A"/>
    <s v="Z3491"/>
    <s v="D"/>
    <n v="1"/>
    <x v="1"/>
    <x v="3"/>
    <d v="2024-04-11T00:00:00"/>
    <s v="105 P.S. SAN JUAN BOSCO"/>
    <s v="CUMPLE"/>
    <s v="Deteccion Positiva"/>
    <d v="2024-04-11T00:00:00"/>
    <s v="105 P.S. SAN JUAN BOSCO"/>
    <s v="CUMPLE"/>
    <s v="C0011"/>
    <d v="2024-04-11T00:00:00"/>
    <x v="1"/>
  </r>
  <r>
    <n v="46318030"/>
    <n v="1017109811"/>
    <x v="0"/>
    <x v="13"/>
    <d v="2024-04-11T00:00:00"/>
    <s v="35A"/>
    <s v="Z3491"/>
    <s v="D"/>
    <n v="1"/>
    <x v="3"/>
    <x v="3"/>
    <d v="2024-04-11T00:00:00"/>
    <s v="312 P.S. MI PERU"/>
    <s v="CUMPLE"/>
    <s v="Deteccion Positiva"/>
    <d v="2024-04-11T00:00:00"/>
    <s v="312 P.S. MI PERU"/>
    <s v="CUMPLE"/>
    <m/>
    <m/>
    <x v="0"/>
  </r>
  <r>
    <n v="47331457"/>
    <n v="1016533889"/>
    <x v="1"/>
    <x v="16"/>
    <d v="2024-04-11T00:00:00"/>
    <s v="31A"/>
    <s v="Z3591"/>
    <s v="D"/>
    <n v="1"/>
    <x v="1"/>
    <x v="3"/>
    <d v="2024-04-11T00:00:00"/>
    <s v="116 P.S. JUAN PABLO II"/>
    <s v="CUMPLE"/>
    <s v="Deteccion Positiva"/>
    <d v="2024-04-11T00:00:00"/>
    <s v="116 P.S. JUAN PABLO II"/>
    <s v="CUMPLE"/>
    <m/>
    <m/>
    <x v="0"/>
  </r>
  <r>
    <n v="60822917"/>
    <n v="1018913893"/>
    <x v="0"/>
    <x v="42"/>
    <d v="2024-04-12T00:00:00"/>
    <s v="17A"/>
    <s v="Z3591"/>
    <s v="D"/>
    <n v="1"/>
    <x v="1"/>
    <x v="3"/>
    <d v="2024-04-12T00:00:00"/>
    <s v="313 C.S. MARQUEZ"/>
    <s v="CUMPLE"/>
    <s v="Deteccion Positiva"/>
    <d v="2024-04-12T00:00:00"/>
    <s v="313 C.S. MARQUEZ"/>
    <s v="CUMPLE"/>
    <m/>
    <m/>
    <x v="0"/>
  </r>
  <r>
    <n v="77344761"/>
    <n v="1016978426"/>
    <x v="0"/>
    <x v="13"/>
    <d v="2024-04-12T00:00:00"/>
    <s v="17A"/>
    <s v="Z3591"/>
    <s v="D"/>
    <n v="1"/>
    <x v="3"/>
    <x v="3"/>
    <d v="2024-04-12T00:00:00"/>
    <s v="312 P.S. MI PERU"/>
    <s v="CUMPLE"/>
    <s v="Deteccion Positiva"/>
    <d v="2024-04-12T00:00:00"/>
    <s v="312 P.S. MI PERU"/>
    <s v="CUMPLE"/>
    <m/>
    <m/>
    <x v="0"/>
  </r>
  <r>
    <n v="40894427"/>
    <n v="1017285902"/>
    <x v="1"/>
    <x v="16"/>
    <d v="2024-04-13T00:00:00"/>
    <s v="42A"/>
    <s v="Z3591"/>
    <s v="D"/>
    <n v="1"/>
    <x v="1"/>
    <x v="3"/>
    <d v="2024-04-13T00:00:00"/>
    <s v="116 P.S. JUAN PABLO II"/>
    <s v="CUMPLE"/>
    <s v="Deteccion Positiva"/>
    <d v="2024-04-13T00:00:00"/>
    <s v="116 P.S. JUAN PABLO II"/>
    <s v="CUMPLE"/>
    <m/>
    <m/>
    <x v="0"/>
  </r>
  <r>
    <n v="47812208"/>
    <n v="1017930818"/>
    <x v="0"/>
    <x v="12"/>
    <d v="2024-04-15T00:00:00"/>
    <s v="31A"/>
    <s v="Z3591"/>
    <s v="D"/>
    <n v="1"/>
    <x v="0"/>
    <x v="3"/>
    <d v="2024-04-15T00:00:00"/>
    <s v="306 P.S. ANGAMOS"/>
    <s v="CUMPLE"/>
    <s v="Deteccion Positiva"/>
    <d v="2024-04-15T00:00:00"/>
    <s v="306 P.S. ANGAMOS"/>
    <s v="CUMPLE"/>
    <m/>
    <m/>
    <x v="0"/>
  </r>
  <r>
    <n v="73914804"/>
    <n v="1029891167"/>
    <x v="0"/>
    <x v="13"/>
    <d v="2024-04-15T00:00:00"/>
    <s v="14A"/>
    <s v="Z3591"/>
    <s v="D"/>
    <n v="1"/>
    <x v="3"/>
    <x v="3"/>
    <d v="2024-04-15T00:00:00"/>
    <s v="312 P.S. MI PERU"/>
    <s v="CUMPLE"/>
    <s v="Deteccion Positiva"/>
    <d v="2024-04-15T00:00:00"/>
    <s v="312 P.S. MI PERU"/>
    <s v="CUMPLE"/>
    <m/>
    <m/>
    <x v="0"/>
  </r>
  <r>
    <n v="75374448"/>
    <n v="1018479634"/>
    <x v="2"/>
    <x v="17"/>
    <d v="2024-04-16T00:00:00"/>
    <s v="26A"/>
    <s v="Z3591"/>
    <s v="D"/>
    <n v="1"/>
    <x v="1"/>
    <x v="3"/>
    <d v="2024-04-16T00:00:00"/>
    <s v="207 P.S. EL ALAMO"/>
    <s v="CUMPLE"/>
    <s v="Deteccion Positiva"/>
    <d v="2024-04-16T00:00:00"/>
    <s v="207 P.S. EL ALAMO"/>
    <s v="CUMPLE"/>
    <m/>
    <m/>
    <x v="0"/>
  </r>
  <r>
    <n v="77167994"/>
    <n v="1018479623"/>
    <x v="2"/>
    <x v="40"/>
    <d v="2024-04-16T00:00:00"/>
    <s v="22A"/>
    <s v="Z3591"/>
    <s v="D"/>
    <n v="1"/>
    <x v="1"/>
    <x v="3"/>
    <d v="2024-04-16T00:00:00"/>
    <s v="202 P.S. 200 MILLAS"/>
    <s v="CUMPLE"/>
    <s v="Deteccion Positiva"/>
    <d v="2024-04-16T00:00:00"/>
    <s v="202 P.S. 200 MILLAS"/>
    <s v="CUMPLE"/>
    <m/>
    <m/>
    <x v="0"/>
  </r>
  <r>
    <n v="40017498"/>
    <n v="1019026866"/>
    <x v="0"/>
    <x v="1"/>
    <d v="2024-04-17T00:00:00"/>
    <s v="45A"/>
    <s v="Z3592"/>
    <s v="D"/>
    <n v="1"/>
    <x v="0"/>
    <x v="3"/>
    <d v="2024-04-17T00:00:00"/>
    <s v="308 P.S. DEFENSORES DE LA PATRIA"/>
    <s v="CUMPLE"/>
    <s v="Deteccion Positiva"/>
    <d v="2024-04-17T00:00:00"/>
    <s v="308 P.S. DEFENSORES DE LA PATRIA"/>
    <s v="CUMPLE"/>
    <m/>
    <m/>
    <x v="0"/>
  </r>
  <r>
    <n v="70750150"/>
    <n v="1019026776"/>
    <x v="0"/>
    <x v="13"/>
    <d v="2024-04-17T00:00:00"/>
    <s v="24A"/>
    <s v="Z3591"/>
    <s v="D"/>
    <n v="1"/>
    <x v="3"/>
    <x v="3"/>
    <d v="2024-04-17T00:00:00"/>
    <s v="312 P.S. MI PERU"/>
    <s v="CUMPLE"/>
    <s v="Deteccion Positiva"/>
    <d v="2024-04-17T00:00:00"/>
    <s v="312 P.S. MI PERU"/>
    <s v="CUMPLE"/>
    <m/>
    <m/>
    <x v="0"/>
  </r>
  <r>
    <n v="47371385"/>
    <n v="1019313176"/>
    <x v="0"/>
    <x v="12"/>
    <d v="2024-04-18T00:00:00"/>
    <s v="31A"/>
    <s v="Z3591"/>
    <s v="D"/>
    <n v="1"/>
    <x v="0"/>
    <x v="3"/>
    <d v="2024-04-18T00:00:00"/>
    <s v="306 P.S. ANGAMOS"/>
    <s v="CUMPLE"/>
    <s v="Deteccion Positiva"/>
    <d v="2024-04-18T00:00:00"/>
    <s v="306 P.S. ANGAMOS"/>
    <s v="CUMPLE"/>
    <m/>
    <m/>
    <x v="0"/>
  </r>
  <r>
    <n v="47072401"/>
    <n v="1019313046"/>
    <x v="1"/>
    <x v="16"/>
    <d v="2024-04-18T00:00:00"/>
    <s v="32A"/>
    <s v="Z3591"/>
    <s v="D"/>
    <n v="1"/>
    <x v="1"/>
    <x v="3"/>
    <d v="2024-04-18T00:00:00"/>
    <s v="116 P.S. JUAN PABLO II"/>
    <s v="CUMPLE"/>
    <s v="Deteccion Positiva"/>
    <d v="2024-04-18T00:00:00"/>
    <s v="116 P.S. JUAN PABLO II"/>
    <s v="CUMPLE"/>
    <m/>
    <m/>
    <x v="0"/>
  </r>
  <r>
    <n v="75986737"/>
    <n v="1019313088"/>
    <x v="2"/>
    <x v="20"/>
    <d v="2024-04-18T00:00:00"/>
    <s v="20A"/>
    <s v="Z3591"/>
    <s v="D"/>
    <n v="1"/>
    <x v="1"/>
    <x v="3"/>
    <d v="2024-04-18T00:00:00"/>
    <s v="201 C.S. FAUCETT"/>
    <s v="CUMPLE"/>
    <s v="Deteccion Positiva"/>
    <d v="2024-04-18T00:00:00"/>
    <s v="201 C.S. FAUCETT"/>
    <s v="CUMPLE"/>
    <m/>
    <m/>
    <x v="0"/>
  </r>
  <r>
    <n v="73268641"/>
    <n v="1026065043"/>
    <x v="0"/>
    <x v="6"/>
    <d v="2024-04-19T00:00:00"/>
    <s v="24A"/>
    <s v="Z3492"/>
    <s v="D"/>
    <n v="1"/>
    <x v="0"/>
    <x v="3"/>
    <d v="2024-04-19T00:00:00"/>
    <s v="301 C.S.M.I. PACHACUTEC PERU - COREA"/>
    <s v="CUMPLE"/>
    <s v="Deteccion Positiva"/>
    <d v="2024-04-19T00:00:00"/>
    <s v="301 C.S.M.I. PACHACUTEC PERU - COREA"/>
    <s v="CUMPLE"/>
    <m/>
    <m/>
    <x v="0"/>
  </r>
  <r>
    <n v="47202883"/>
    <n v="1020627854"/>
    <x v="1"/>
    <x v="10"/>
    <d v="2024-04-19T00:00:00"/>
    <s v="33A"/>
    <s v="Z3591"/>
    <s v="D"/>
    <n v="1"/>
    <x v="2"/>
    <x v="3"/>
    <d v="2024-04-19T00:00:00"/>
    <s v="104 C.S. LA PUNTA"/>
    <s v="CUMPLE"/>
    <s v="Deteccion Positiva"/>
    <d v="2024-04-19T00:00:00"/>
    <s v="104 C.S. LA PUNTA"/>
    <s v="CUMPLE"/>
    <s v="C0011"/>
    <d v="2024-04-19T00:00:00"/>
    <x v="1"/>
  </r>
  <r>
    <n v="60810247"/>
    <n v="1027669911"/>
    <x v="0"/>
    <x v="12"/>
    <d v="2024-04-19T00:00:00"/>
    <s v="22A"/>
    <s v="Z3591"/>
    <s v="D"/>
    <n v="1"/>
    <x v="0"/>
    <x v="3"/>
    <d v="2024-04-19T00:00:00"/>
    <s v="306 P.S. ANGAMOS"/>
    <s v="CUMPLE"/>
    <s v="Deteccion Positiva"/>
    <d v="2024-04-19T00:00:00"/>
    <s v="306 P.S. ANGAMOS"/>
    <s v="CUMPLE"/>
    <m/>
    <m/>
    <x v="0"/>
  </r>
  <r>
    <n v="61428505"/>
    <n v="1030120107"/>
    <x v="2"/>
    <x v="21"/>
    <d v="2024-04-19T00:00:00"/>
    <s v="16A"/>
    <s v="Z3591"/>
    <s v="D"/>
    <n v="1"/>
    <x v="1"/>
    <x v="3"/>
    <d v="2024-04-19T00:00:00"/>
    <s v="204 C.S. SESQUICENTENARIO"/>
    <s v="CUMPLE"/>
    <s v="Deteccion Positiva"/>
    <d v="2024-04-19T00:00:00"/>
    <s v="204 C.S. SESQUICENTENARIO"/>
    <s v="CUMPLE"/>
    <m/>
    <m/>
    <x v="0"/>
  </r>
  <r>
    <n v="72335716"/>
    <n v="1024625508"/>
    <x v="1"/>
    <x v="4"/>
    <d v="2024-04-20T00:00:00"/>
    <s v="19A"/>
    <s v="Z3591"/>
    <s v="D"/>
    <n v="1"/>
    <x v="1"/>
    <x v="3"/>
    <d v="2024-04-20T00:00:00"/>
    <s v="101 C.S. MANUEL BONILLA"/>
    <s v="CUMPLE"/>
    <s v="Deteccion Positiva"/>
    <d v="2024-04-20T00:00:00"/>
    <s v="101 C.S. MANUEL BONILLA"/>
    <s v="CUMPLE"/>
    <m/>
    <m/>
    <x v="0"/>
  </r>
  <r>
    <n v="42100926"/>
    <n v="1020202458"/>
    <x v="0"/>
    <x v="37"/>
    <d v="2024-04-20T00:00:00"/>
    <s v="40A"/>
    <s v="Z3591"/>
    <s v="D"/>
    <n v="1"/>
    <x v="0"/>
    <x v="3"/>
    <d v="2024-04-20T00:00:00"/>
    <s v="311 C.S. LUIS FELIPE DE LAS CASAS"/>
    <s v="CUMPLE"/>
    <s v="Deteccion Positiva"/>
    <d v="2024-04-20T00:00:00"/>
    <s v="311 C.S. LUIS FELIPE DE LAS CASAS"/>
    <s v="CUMPLE"/>
    <m/>
    <m/>
    <x v="0"/>
  </r>
  <r>
    <n v="79933725"/>
    <n v="1023932616"/>
    <x v="1"/>
    <x v="4"/>
    <d v="2024-04-20T00:00:00"/>
    <s v="16A"/>
    <s v="Z3592"/>
    <s v="D"/>
    <n v="1"/>
    <x v="1"/>
    <x v="3"/>
    <d v="2024-04-20T00:00:00"/>
    <s v="101 C.S. MANUEL BONILLA"/>
    <s v="CUMPLE"/>
    <s v="Deteccion Positiva"/>
    <d v="2024-04-20T00:00:00"/>
    <s v="101 C.S. MANUEL BONILLA"/>
    <s v="CUMPLE"/>
    <m/>
    <m/>
    <x v="0"/>
  </r>
  <r>
    <n v="72336928"/>
    <n v="1027979939"/>
    <x v="1"/>
    <x v="27"/>
    <d v="2024-04-22T00:00:00"/>
    <s v="15A"/>
    <s v="Z3592"/>
    <s v="D"/>
    <n v="1"/>
    <x v="1"/>
    <x v="3"/>
    <d v="2024-04-22T00:00:00"/>
    <s v="112 C.S. NESTOR GAMBETTA"/>
    <s v="CUMPLE"/>
    <s v="Deteccion Positiva"/>
    <d v="2024-04-22T00:00:00"/>
    <s v="112 C.S. NESTOR GAMBETTA"/>
    <s v="CUMPLE"/>
    <m/>
    <m/>
    <x v="0"/>
  </r>
  <r>
    <n v="61545431"/>
    <n v="1020984007"/>
    <x v="0"/>
    <x v="14"/>
    <d v="2024-04-22T00:00:00"/>
    <s v="15A"/>
    <s v="Z3591"/>
    <s v="D"/>
    <n v="1"/>
    <x v="0"/>
    <x v="3"/>
    <d v="2024-04-22T00:00:00"/>
    <s v="304 P.S. CIUDAD PACHACUTEC"/>
    <s v="CUMPLE"/>
    <s v="Deteccion Positiva"/>
    <d v="2024-04-22T00:00:00"/>
    <s v="304 P.S. CIUDAD PACHACUTEC"/>
    <s v="CUMPLE"/>
    <m/>
    <m/>
    <x v="0"/>
  </r>
  <r>
    <n v="73003998"/>
    <n v="1024808988"/>
    <x v="1"/>
    <x v="10"/>
    <d v="2024-04-23T00:00:00"/>
    <s v="19A"/>
    <s v="Z3591"/>
    <s v="D"/>
    <n v="1"/>
    <x v="2"/>
    <x v="3"/>
    <d v="2024-04-23T00:00:00"/>
    <s v="104 C.S. LA PUNTA"/>
    <s v="CUMPLE"/>
    <s v="Deteccion Positiva"/>
    <d v="2024-04-23T00:00:00"/>
    <s v="104 C.S. LA PUNTA"/>
    <s v="CUMPLE"/>
    <m/>
    <m/>
    <x v="0"/>
  </r>
  <r>
    <n v="74684024"/>
    <n v="1028419414"/>
    <x v="2"/>
    <x v="9"/>
    <d v="2024-04-23T00:00:00"/>
    <s v="17A"/>
    <s v="Z3591"/>
    <s v="D"/>
    <n v="1"/>
    <x v="1"/>
    <x v="3"/>
    <d v="2024-04-23T00:00:00"/>
    <s v="206 P.S. BOCANEGRA"/>
    <s v="CUMPLE"/>
    <s v="Deteccion Positiva"/>
    <d v="2024-04-23T00:00:00"/>
    <s v="206 P.S. BOCANEGRA"/>
    <s v="CUMPLE"/>
    <m/>
    <m/>
    <x v="0"/>
  </r>
  <r>
    <n v="76736765"/>
    <n v="1024774946"/>
    <x v="0"/>
    <x v="0"/>
    <d v="2024-04-23T00:00:00"/>
    <s v="25A"/>
    <s v="Z3492"/>
    <s v="D"/>
    <n v="1"/>
    <x v="0"/>
    <x v="3"/>
    <d v="2024-04-23T00:00:00"/>
    <s v="310 C.S. VILLA LOS REYES"/>
    <s v="CUMPLE"/>
    <s v="Deteccion Positiva"/>
    <d v="2024-04-23T00:00:00"/>
    <s v="310 C.S. VILLA LOS REYES"/>
    <s v="CUMPLE"/>
    <m/>
    <m/>
    <x v="0"/>
  </r>
  <r>
    <n v="76018821"/>
    <n v="1022301691"/>
    <x v="2"/>
    <x v="21"/>
    <d v="2024-04-24T00:00:00"/>
    <s v="24A"/>
    <s v="Z3591"/>
    <s v="D"/>
    <n v="1"/>
    <x v="1"/>
    <x v="3"/>
    <d v="2024-04-24T00:00:00"/>
    <s v="204 C.S. SESQUICENTENARIO"/>
    <s v="CUMPLE"/>
    <s v="Deteccion Positiva"/>
    <d v="2024-04-24T00:00:00"/>
    <s v="204 C.S. SESQUICENTENARIO"/>
    <s v="CUMPLE"/>
    <m/>
    <m/>
    <x v="0"/>
  </r>
  <r>
    <n v="74851092"/>
    <n v="1022301807"/>
    <x v="0"/>
    <x v="13"/>
    <d v="2024-04-24T00:00:00"/>
    <s v="24A"/>
    <s v="Z3492"/>
    <s v="D"/>
    <n v="1"/>
    <x v="3"/>
    <x v="3"/>
    <d v="2024-04-24T00:00:00"/>
    <s v="312 P.S. MI PERU"/>
    <s v="CUMPLE"/>
    <s v="Deteccion Positiva"/>
    <d v="2024-04-24T00:00:00"/>
    <s v="312 P.S. MI PERU"/>
    <s v="CUMPLE"/>
    <m/>
    <m/>
    <x v="0"/>
  </r>
  <r>
    <n v="75229341"/>
    <n v="1022301679"/>
    <x v="1"/>
    <x v="16"/>
    <d v="2024-04-24T00:00:00"/>
    <s v="23A"/>
    <s v="Z3592"/>
    <s v="D"/>
    <n v="1"/>
    <x v="1"/>
    <x v="3"/>
    <d v="2024-04-24T00:00:00"/>
    <s v="116 P.S. JUAN PABLO II"/>
    <s v="CUMPLE"/>
    <s v="Deteccion Positiva"/>
    <d v="2024-04-24T00:00:00"/>
    <s v="116 P.S. JUAN PABLO II"/>
    <s v="CUMPLE"/>
    <m/>
    <m/>
    <x v="0"/>
  </r>
  <r>
    <n v="48077240"/>
    <n v="1027863968"/>
    <x v="2"/>
    <x v="35"/>
    <d v="2024-04-25T00:00:00"/>
    <s v="31A"/>
    <s v="Z3591"/>
    <s v="D"/>
    <n v="1"/>
    <x v="6"/>
    <x v="3"/>
    <d v="2024-04-25T00:00:00"/>
    <s v="213 C.S. VILLA SR. DE LOS MILAGROS"/>
    <s v="CUMPLE"/>
    <s v="Deteccion Positiva"/>
    <d v="2024-04-25T00:00:00"/>
    <s v="213 C.S. VILLA SR. DE LOS MILAGROS"/>
    <s v="CUMPLE"/>
    <m/>
    <m/>
    <x v="0"/>
  </r>
  <r>
    <n v="46379029"/>
    <n v="1024101347"/>
    <x v="2"/>
    <x v="21"/>
    <d v="2024-04-26T00:00:00"/>
    <s v="34A"/>
    <s v="Z3591"/>
    <s v="D"/>
    <n v="1"/>
    <x v="1"/>
    <x v="3"/>
    <d v="2024-04-26T00:00:00"/>
    <s v="204 C.S. SESQUICENTENARIO"/>
    <s v="CUMPLE"/>
    <s v="Deteccion Positiva"/>
    <d v="2024-04-26T00:00:00"/>
    <s v="204 C.S. SESQUICENTENARIO"/>
    <s v="CUMPLE"/>
    <m/>
    <m/>
    <x v="0"/>
  </r>
  <r>
    <n v="45784384"/>
    <n v="1023639434"/>
    <x v="2"/>
    <x v="21"/>
    <d v="2024-04-26T00:00:00"/>
    <s v="34A"/>
    <s v="Z3592"/>
    <s v="D"/>
    <n v="1"/>
    <x v="1"/>
    <x v="3"/>
    <d v="2024-04-26T00:00:00"/>
    <s v="204 C.S. SESQUICENTENARIO"/>
    <s v="CUMPLE"/>
    <s v="Deteccion Positiva"/>
    <d v="2024-04-26T00:00:00"/>
    <s v="204 C.S. SESQUICENTENARIO"/>
    <s v="CUMPLE"/>
    <m/>
    <m/>
    <x v="0"/>
  </r>
  <r>
    <n v="61266770"/>
    <n v="1028418322"/>
    <x v="2"/>
    <x v="9"/>
    <d v="2024-04-26T00:00:00"/>
    <s v="24A"/>
    <s v="Z3591"/>
    <s v="D"/>
    <n v="1"/>
    <x v="1"/>
    <x v="3"/>
    <d v="2024-04-26T00:00:00"/>
    <s v="206 P.S. BOCANEGRA"/>
    <s v="CUMPLE"/>
    <s v="Deteccion Positiva"/>
    <d v="2024-04-26T00:00:00"/>
    <s v="206 P.S. BOCANEGRA"/>
    <s v="CUMPLE"/>
    <m/>
    <m/>
    <x v="0"/>
  </r>
  <r>
    <n v="41907745"/>
    <n v="1029018261"/>
    <x v="0"/>
    <x v="13"/>
    <d v="2024-04-27T00:00:00"/>
    <s v="41A"/>
    <s v="Z3592"/>
    <s v="D"/>
    <n v="1"/>
    <x v="3"/>
    <x v="3"/>
    <d v="2024-04-27T00:00:00"/>
    <s v="312 P.S. MI PERU"/>
    <s v="CUMPLE"/>
    <s v="Deteccion Positiva"/>
    <d v="2024-04-27T00:00:00"/>
    <s v="312 P.S. MI PERU"/>
    <s v="CUMPLE"/>
    <m/>
    <m/>
    <x v="0"/>
  </r>
  <r>
    <n v="70728305"/>
    <n v="1026386111"/>
    <x v="1"/>
    <x v="4"/>
    <d v="2024-04-29T00:00:00"/>
    <s v="25A"/>
    <s v="Z3592"/>
    <s v="D"/>
    <n v="1"/>
    <x v="1"/>
    <x v="3"/>
    <d v="2024-04-29T00:00:00"/>
    <s v="101 C.S. MANUEL BONILLA"/>
    <s v="CUMPLE"/>
    <s v="Deteccion Positiva"/>
    <d v="2024-04-29T00:00:00"/>
    <s v="101 C.S. MANUEL BONILLA"/>
    <s v="CUMPLE"/>
    <m/>
    <m/>
    <x v="0"/>
  </r>
  <r>
    <n v="76991948"/>
    <n v="1026654719"/>
    <x v="1"/>
    <x v="10"/>
    <d v="2024-04-29T00:00:00"/>
    <s v="24A"/>
    <s v="Z3591"/>
    <s v="D"/>
    <n v="1"/>
    <x v="2"/>
    <x v="3"/>
    <d v="2024-04-29T00:00:00"/>
    <s v="104 C.S. LA PUNTA"/>
    <s v="CUMPLE"/>
    <s v="Deteccion Positiva"/>
    <d v="2024-04-29T00:00:00"/>
    <s v="104 C.S. LA PUNTA"/>
    <s v="CUMPLE"/>
    <m/>
    <m/>
    <x v="0"/>
  </r>
  <r>
    <n v="75345854"/>
    <n v="1028076080"/>
    <x v="0"/>
    <x v="36"/>
    <d v="2024-04-30T00:00:00"/>
    <s v="20A"/>
    <s v="Z3592"/>
    <s v="D"/>
    <n v="1"/>
    <x v="0"/>
    <x v="3"/>
    <d v="2024-04-30T00:00:00"/>
    <s v="314 P.S. VENTANILLA ESTE"/>
    <s v="CUMPLE"/>
    <s v="Deteccion Positiva"/>
    <d v="2024-04-30T00:00:00"/>
    <s v="314 P.S. VENTANILLA ESTE"/>
    <s v="CUMPLE"/>
    <m/>
    <m/>
    <x v="0"/>
  </r>
  <r>
    <n v="72795333"/>
    <n v="1026794304"/>
    <x v="1"/>
    <x v="2"/>
    <d v="2024-04-30T00:00:00"/>
    <s v="19A"/>
    <s v="Z3591"/>
    <s v="D"/>
    <n v="1"/>
    <x v="1"/>
    <x v="3"/>
    <d v="2024-04-30T00:00:00"/>
    <s v="103 C.S. PUERTO NUEVO"/>
    <s v="CUMPLE"/>
    <s v="Deteccion Positiva"/>
    <d v="2024-04-30T00:00:00"/>
    <s v="103 C.S. PUERTO NUEVO"/>
    <s v="CUMPLE"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27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N13" firstHeaderRow="1" firstDataRow="3" firstDataCol="1"/>
  <pivotFields count="21"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8">
        <item x="1"/>
        <item x="5"/>
        <item x="6"/>
        <item x="4"/>
        <item x="2"/>
        <item x="0"/>
        <item x="3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 defaultSubtotal="0"/>
    <pivotField showAll="0" defaultSubtotal="0"/>
    <pivotField axis="axisCol" dataField="1" showAll="0">
      <items count="3">
        <item x="1"/>
        <item x="0"/>
        <item t="default"/>
      </items>
    </pivotField>
  </pivotFields>
  <rowFields count="1">
    <field x="9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2">
    <field x="10"/>
    <field x="20"/>
  </colFields>
  <colItems count="13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 t="grand">
      <x/>
    </i>
  </colItems>
  <dataFields count="1">
    <dataField name="Cuenta de VALIDADOR FINAL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27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3:N53" firstHeaderRow="1" firstDataRow="3" firstDataCol="1"/>
  <pivotFields count="21">
    <pivotField showAll="0"/>
    <pivotField showAll="0"/>
    <pivotField axis="axisRow" showAll="0">
      <items count="4">
        <item x="1"/>
        <item x="2"/>
        <item x="0"/>
        <item t="default"/>
      </items>
    </pivotField>
    <pivotField axis="axisRow" showAll="0" sortType="ascending">
      <items count="45">
        <item x="4"/>
        <item x="18"/>
        <item x="2"/>
        <item x="10"/>
        <item x="3"/>
        <item x="34"/>
        <item x="8"/>
        <item x="24"/>
        <item x="11"/>
        <item x="30"/>
        <item x="32"/>
        <item x="27"/>
        <item x="5"/>
        <item x="15"/>
        <item x="16"/>
        <item x="20"/>
        <item x="40"/>
        <item x="23"/>
        <item x="21"/>
        <item x="28"/>
        <item x="9"/>
        <item x="17"/>
        <item x="38"/>
        <item x="43"/>
        <item x="22"/>
        <item x="26"/>
        <item x="33"/>
        <item x="35"/>
        <item x="31"/>
        <item x="25"/>
        <item x="6"/>
        <item x="39"/>
        <item x="7"/>
        <item x="14"/>
        <item x="12"/>
        <item x="29"/>
        <item x="1"/>
        <item x="19"/>
        <item x="0"/>
        <item x="37"/>
        <item x="13"/>
        <item x="42"/>
        <item x="36"/>
        <item x="41"/>
        <item t="default"/>
      </items>
    </pivotField>
    <pivotField numFmtId="14" showAll="0"/>
    <pivotField showAll="0"/>
    <pivotField showAll="0"/>
    <pivotField showAll="0"/>
    <pivotField showAll="0"/>
    <pivotField showAll="0"/>
    <pivotField axis="axisCol" showAll="0">
      <items count="5">
        <item x="0"/>
        <item x="1"/>
        <item x="2"/>
        <item x="3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 defaultSubtotal="0"/>
    <pivotField showAll="0" defaultSubtotal="0"/>
    <pivotField axis="axisCol" dataField="1" showAll="0">
      <items count="3">
        <item x="1"/>
        <item x="0"/>
        <item t="default"/>
      </items>
    </pivotField>
  </pivotFields>
  <rowFields count="2">
    <field x="2"/>
    <field x="3"/>
  </rowFields>
  <rowItems count="4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>
      <x v="1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>
      <x v="2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t="grand">
      <x/>
    </i>
  </rowItems>
  <colFields count="2">
    <field x="10"/>
    <field x="20"/>
  </colFields>
  <colItems count="13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 t="grand">
      <x/>
    </i>
  </colItems>
  <dataFields count="1">
    <dataField name="Cuenta de VALIDADOR FINAL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485"/>
  <sheetViews>
    <sheetView showGridLines="0" tabSelected="1" zoomScale="60" zoomScaleNormal="60" workbookViewId="0">
      <pane xSplit="7" ySplit="9" topLeftCell="N458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K1" sqref="K1"/>
    </sheetView>
  </sheetViews>
  <sheetFormatPr baseColWidth="10" defaultRowHeight="15" x14ac:dyDescent="0.25"/>
  <cols>
    <col min="1" max="1" width="13.5703125" customWidth="1"/>
    <col min="2" max="2" width="17.7109375" bestFit="1" customWidth="1"/>
    <col min="3" max="3" width="29.28515625" bestFit="1" customWidth="1"/>
    <col min="4" max="4" width="36.42578125" bestFit="1" customWidth="1"/>
    <col min="5" max="5" width="13.140625" style="30" customWidth="1"/>
    <col min="6" max="6" width="7" customWidth="1"/>
    <col min="7" max="7" width="12.140625" customWidth="1"/>
    <col min="10" max="10" width="29.42578125" bestFit="1" customWidth="1"/>
    <col min="11" max="11" width="16.85546875" customWidth="1"/>
    <col min="12" max="12" width="15" style="30" customWidth="1"/>
    <col min="13" max="13" width="36.42578125" bestFit="1" customWidth="1"/>
    <col min="15" max="15" width="21.85546875" bestFit="1" customWidth="1"/>
    <col min="16" max="16" width="12.28515625" style="30" customWidth="1"/>
    <col min="17" max="17" width="46.85546875" bestFit="1" customWidth="1"/>
    <col min="19" max="19" width="32" style="30" bestFit="1" customWidth="1"/>
    <col min="20" max="20" width="14.5703125" style="30" customWidth="1"/>
    <col min="21" max="21" width="24.85546875" bestFit="1" customWidth="1"/>
  </cols>
  <sheetData>
    <row r="1" spans="1:21" ht="15" customHeight="1" x14ac:dyDescent="0.25">
      <c r="A1" s="47" t="s">
        <v>111</v>
      </c>
      <c r="B1" s="47"/>
      <c r="C1" s="47"/>
      <c r="D1" s="47"/>
      <c r="E1" s="47"/>
      <c r="F1" s="47"/>
      <c r="G1" s="47"/>
      <c r="H1" s="47"/>
      <c r="I1" s="47"/>
      <c r="J1" s="47"/>
      <c r="K1" s="36"/>
    </row>
    <row r="2" spans="1:21" ht="15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36"/>
    </row>
    <row r="3" spans="1:21" ht="15" customHeight="1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36"/>
    </row>
    <row r="4" spans="1:21" ht="15" customHeight="1" x14ac:dyDescent="0.3">
      <c r="A4" s="48" t="s">
        <v>112</v>
      </c>
      <c r="B4" s="48"/>
      <c r="C4" s="48"/>
      <c r="D4" s="48"/>
      <c r="E4" s="48"/>
      <c r="F4" s="48"/>
      <c r="G4" s="48"/>
      <c r="H4" s="48"/>
      <c r="I4" s="48"/>
      <c r="J4" s="48"/>
      <c r="K4" s="37"/>
    </row>
    <row r="5" spans="1:21" ht="15" customHeight="1" x14ac:dyDescent="0.3">
      <c r="A5" s="48"/>
      <c r="B5" s="48"/>
      <c r="C5" s="48"/>
      <c r="D5" s="48"/>
      <c r="E5" s="48"/>
      <c r="F5" s="48"/>
      <c r="G5" s="48"/>
      <c r="H5" s="48"/>
      <c r="I5" s="48"/>
      <c r="J5" s="48"/>
      <c r="K5" s="37"/>
    </row>
    <row r="6" spans="1:21" x14ac:dyDescent="0.25">
      <c r="G6" s="20"/>
      <c r="H6" s="7"/>
      <c r="I6" s="7"/>
      <c r="J6" s="7"/>
      <c r="K6" s="7"/>
    </row>
    <row r="7" spans="1:21" ht="21" x14ac:dyDescent="0.25">
      <c r="B7" s="49" t="s">
        <v>146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1:21" x14ac:dyDescent="0.25">
      <c r="L8" s="50" t="s">
        <v>78</v>
      </c>
      <c r="M8" s="50"/>
      <c r="O8" s="51" t="s">
        <v>81</v>
      </c>
      <c r="P8" s="51"/>
      <c r="Q8" s="51"/>
      <c r="S8" s="45" t="s">
        <v>141</v>
      </c>
      <c r="T8" s="46"/>
    </row>
    <row r="9" spans="1:21" ht="30" x14ac:dyDescent="0.25">
      <c r="A9" s="3" t="s">
        <v>76</v>
      </c>
      <c r="B9" s="3" t="s">
        <v>0</v>
      </c>
      <c r="C9" s="3" t="s">
        <v>1</v>
      </c>
      <c r="D9" s="3" t="s">
        <v>2</v>
      </c>
      <c r="E9" s="31" t="s">
        <v>3</v>
      </c>
      <c r="F9" s="3" t="s">
        <v>4</v>
      </c>
      <c r="G9" s="3" t="s">
        <v>77</v>
      </c>
      <c r="H9" s="3" t="s">
        <v>5</v>
      </c>
      <c r="I9" s="3" t="s">
        <v>116</v>
      </c>
      <c r="J9" s="3" t="s">
        <v>105</v>
      </c>
      <c r="K9" s="3" t="s">
        <v>113</v>
      </c>
      <c r="L9" s="33" t="s">
        <v>83</v>
      </c>
      <c r="M9" s="4" t="s">
        <v>2</v>
      </c>
      <c r="N9" s="43" t="s">
        <v>79</v>
      </c>
      <c r="O9" s="5" t="s">
        <v>80</v>
      </c>
      <c r="P9" s="34" t="s">
        <v>3</v>
      </c>
      <c r="Q9" s="5" t="s">
        <v>2</v>
      </c>
      <c r="R9" s="43" t="s">
        <v>82</v>
      </c>
      <c r="S9" s="32" t="s">
        <v>142</v>
      </c>
      <c r="T9" s="32" t="s">
        <v>143</v>
      </c>
      <c r="U9" s="43" t="s">
        <v>114</v>
      </c>
    </row>
    <row r="10" spans="1:21" x14ac:dyDescent="0.25">
      <c r="A10" s="18">
        <v>60275225</v>
      </c>
      <c r="B10" s="18">
        <v>973496719</v>
      </c>
      <c r="C10" s="60" t="s">
        <v>12</v>
      </c>
      <c r="D10" s="60" t="s">
        <v>43</v>
      </c>
      <c r="E10" s="59">
        <v>45293</v>
      </c>
      <c r="F10" s="18" t="s">
        <v>27</v>
      </c>
      <c r="G10" s="18" t="s">
        <v>15</v>
      </c>
      <c r="H10" s="18" t="s">
        <v>8</v>
      </c>
      <c r="I10" s="18">
        <v>1</v>
      </c>
      <c r="J10" s="60" t="s">
        <v>12</v>
      </c>
      <c r="K10" s="18" t="s">
        <v>87</v>
      </c>
      <c r="L10" s="59">
        <v>45293</v>
      </c>
      <c r="M10" s="60" t="s">
        <v>43</v>
      </c>
      <c r="N10" s="18" t="s">
        <v>96</v>
      </c>
      <c r="O10" s="60" t="s">
        <v>129</v>
      </c>
      <c r="P10" s="59">
        <v>45293</v>
      </c>
      <c r="Q10" s="60" t="s">
        <v>43</v>
      </c>
      <c r="R10" s="18" t="s">
        <v>96</v>
      </c>
      <c r="S10" s="18"/>
      <c r="T10" s="18"/>
      <c r="U10" s="18" t="s">
        <v>97</v>
      </c>
    </row>
    <row r="11" spans="1:21" x14ac:dyDescent="0.25">
      <c r="A11" s="18">
        <v>63104482</v>
      </c>
      <c r="B11" s="18">
        <v>973496836</v>
      </c>
      <c r="C11" s="60" t="s">
        <v>12</v>
      </c>
      <c r="D11" s="60" t="s">
        <v>54</v>
      </c>
      <c r="E11" s="59">
        <v>45293</v>
      </c>
      <c r="F11" s="18" t="s">
        <v>124</v>
      </c>
      <c r="G11" s="18" t="s">
        <v>15</v>
      </c>
      <c r="H11" s="18" t="s">
        <v>8</v>
      </c>
      <c r="I11" s="18">
        <v>1</v>
      </c>
      <c r="J11" s="60" t="s">
        <v>12</v>
      </c>
      <c r="K11" s="18" t="s">
        <v>87</v>
      </c>
      <c r="L11" s="59">
        <v>45293</v>
      </c>
      <c r="M11" s="60" t="s">
        <v>54</v>
      </c>
      <c r="N11" s="18" t="s">
        <v>96</v>
      </c>
      <c r="O11" s="60" t="s">
        <v>129</v>
      </c>
      <c r="P11" s="59">
        <v>45293</v>
      </c>
      <c r="Q11" s="60" t="s">
        <v>54</v>
      </c>
      <c r="R11" s="18" t="s">
        <v>96</v>
      </c>
      <c r="S11" s="18"/>
      <c r="T11" s="18"/>
      <c r="U11" s="18" t="s">
        <v>97</v>
      </c>
    </row>
    <row r="12" spans="1:21" x14ac:dyDescent="0.25">
      <c r="A12" s="18">
        <v>71869062</v>
      </c>
      <c r="B12" s="18">
        <v>977272053</v>
      </c>
      <c r="C12" s="60" t="s">
        <v>10</v>
      </c>
      <c r="D12" s="60" t="s">
        <v>49</v>
      </c>
      <c r="E12" s="59">
        <v>45293</v>
      </c>
      <c r="F12" s="18" t="s">
        <v>44</v>
      </c>
      <c r="G12" s="18" t="s">
        <v>20</v>
      </c>
      <c r="H12" s="18" t="s">
        <v>8</v>
      </c>
      <c r="I12" s="18">
        <v>1</v>
      </c>
      <c r="J12" s="60" t="s">
        <v>107</v>
      </c>
      <c r="K12" s="18" t="s">
        <v>87</v>
      </c>
      <c r="L12" s="59">
        <v>45293</v>
      </c>
      <c r="M12" s="60" t="s">
        <v>49</v>
      </c>
      <c r="N12" s="18" t="s">
        <v>96</v>
      </c>
      <c r="O12" s="60" t="s">
        <v>129</v>
      </c>
      <c r="P12" s="59">
        <v>45293</v>
      </c>
      <c r="Q12" s="60" t="s">
        <v>49</v>
      </c>
      <c r="R12" s="18" t="s">
        <v>96</v>
      </c>
      <c r="S12" s="18" t="s">
        <v>140</v>
      </c>
      <c r="T12" s="59">
        <v>45355</v>
      </c>
      <c r="U12" s="18" t="s">
        <v>96</v>
      </c>
    </row>
    <row r="13" spans="1:21" x14ac:dyDescent="0.25">
      <c r="A13" s="18">
        <v>73155638</v>
      </c>
      <c r="B13" s="18">
        <v>979608083</v>
      </c>
      <c r="C13" s="60" t="s">
        <v>10</v>
      </c>
      <c r="D13" s="60" t="s">
        <v>59</v>
      </c>
      <c r="E13" s="59">
        <v>45293</v>
      </c>
      <c r="F13" s="18" t="s">
        <v>133</v>
      </c>
      <c r="G13" s="18" t="s">
        <v>121</v>
      </c>
      <c r="H13" s="18" t="s">
        <v>8</v>
      </c>
      <c r="I13" s="18">
        <v>1</v>
      </c>
      <c r="J13" s="60" t="s">
        <v>107</v>
      </c>
      <c r="K13" s="18" t="s">
        <v>87</v>
      </c>
      <c r="L13" s="59">
        <v>45293</v>
      </c>
      <c r="M13" s="60" t="s">
        <v>59</v>
      </c>
      <c r="N13" s="18" t="s">
        <v>96</v>
      </c>
      <c r="O13" s="60" t="s">
        <v>129</v>
      </c>
      <c r="P13" s="59">
        <v>45293</v>
      </c>
      <c r="Q13" s="60" t="s">
        <v>59</v>
      </c>
      <c r="R13" s="18" t="s">
        <v>96</v>
      </c>
      <c r="S13" s="18" t="s">
        <v>140</v>
      </c>
      <c r="T13" s="59">
        <v>45369</v>
      </c>
      <c r="U13" s="18" t="s">
        <v>96</v>
      </c>
    </row>
    <row r="14" spans="1:21" x14ac:dyDescent="0.25">
      <c r="A14" s="18">
        <v>76919270</v>
      </c>
      <c r="B14" s="18">
        <v>980189114</v>
      </c>
      <c r="C14" s="60" t="s">
        <v>10</v>
      </c>
      <c r="D14" s="60" t="s">
        <v>29</v>
      </c>
      <c r="E14" s="59">
        <v>45293</v>
      </c>
      <c r="F14" s="18" t="s">
        <v>32</v>
      </c>
      <c r="G14" s="18" t="s">
        <v>20</v>
      </c>
      <c r="H14" s="18" t="s">
        <v>8</v>
      </c>
      <c r="I14" s="18">
        <v>1</v>
      </c>
      <c r="J14" s="60" t="s">
        <v>107</v>
      </c>
      <c r="K14" s="18" t="s">
        <v>87</v>
      </c>
      <c r="L14" s="59">
        <v>45293</v>
      </c>
      <c r="M14" s="60" t="s">
        <v>29</v>
      </c>
      <c r="N14" s="18" t="s">
        <v>96</v>
      </c>
      <c r="O14" s="60" t="s">
        <v>129</v>
      </c>
      <c r="P14" s="59">
        <v>45293</v>
      </c>
      <c r="Q14" s="60" t="s">
        <v>29</v>
      </c>
      <c r="R14" s="18" t="s">
        <v>96</v>
      </c>
      <c r="S14" s="18" t="s">
        <v>140</v>
      </c>
      <c r="T14" s="59">
        <v>45383</v>
      </c>
      <c r="U14" s="18" t="s">
        <v>96</v>
      </c>
    </row>
    <row r="15" spans="1:21" x14ac:dyDescent="0.25">
      <c r="A15" s="18">
        <v>76899113</v>
      </c>
      <c r="B15" s="18">
        <v>977421090</v>
      </c>
      <c r="C15" s="60" t="s">
        <v>10</v>
      </c>
      <c r="D15" s="60" t="s">
        <v>73</v>
      </c>
      <c r="E15" s="59">
        <v>45294</v>
      </c>
      <c r="F15" s="18" t="s">
        <v>19</v>
      </c>
      <c r="G15" s="18" t="s">
        <v>20</v>
      </c>
      <c r="H15" s="18" t="s">
        <v>8</v>
      </c>
      <c r="I15" s="18">
        <v>1</v>
      </c>
      <c r="J15" s="60" t="s">
        <v>107</v>
      </c>
      <c r="K15" s="18" t="s">
        <v>87</v>
      </c>
      <c r="L15" s="59">
        <v>45294</v>
      </c>
      <c r="M15" s="60" t="s">
        <v>73</v>
      </c>
      <c r="N15" s="18" t="s">
        <v>96</v>
      </c>
      <c r="O15" s="60" t="s">
        <v>129</v>
      </c>
      <c r="P15" s="59">
        <v>45294</v>
      </c>
      <c r="Q15" s="60" t="s">
        <v>73</v>
      </c>
      <c r="R15" s="18" t="s">
        <v>96</v>
      </c>
      <c r="S15" s="18" t="s">
        <v>140</v>
      </c>
      <c r="T15" s="59">
        <v>45356</v>
      </c>
      <c r="U15" s="18" t="s">
        <v>96</v>
      </c>
    </row>
    <row r="16" spans="1:21" x14ac:dyDescent="0.25">
      <c r="A16" s="18">
        <v>79991724</v>
      </c>
      <c r="B16" s="18">
        <v>974892945</v>
      </c>
      <c r="C16" s="60" t="s">
        <v>12</v>
      </c>
      <c r="D16" s="60" t="s">
        <v>23</v>
      </c>
      <c r="E16" s="59">
        <v>45294</v>
      </c>
      <c r="F16" s="18" t="s">
        <v>41</v>
      </c>
      <c r="G16" s="18" t="s">
        <v>15</v>
      </c>
      <c r="H16" s="18" t="s">
        <v>8</v>
      </c>
      <c r="I16" s="18">
        <v>1</v>
      </c>
      <c r="J16" s="60" t="s">
        <v>12</v>
      </c>
      <c r="K16" s="18" t="s">
        <v>87</v>
      </c>
      <c r="L16" s="59">
        <v>45294</v>
      </c>
      <c r="M16" s="60" t="s">
        <v>23</v>
      </c>
      <c r="N16" s="18" t="s">
        <v>96</v>
      </c>
      <c r="O16" s="60" t="s">
        <v>129</v>
      </c>
      <c r="P16" s="59">
        <v>45294</v>
      </c>
      <c r="Q16" s="60" t="s">
        <v>23</v>
      </c>
      <c r="R16" s="18" t="s">
        <v>96</v>
      </c>
      <c r="S16" s="18"/>
      <c r="T16" s="18"/>
      <c r="U16" s="18" t="s">
        <v>97</v>
      </c>
    </row>
    <row r="17" spans="1:21" x14ac:dyDescent="0.25">
      <c r="A17" s="18">
        <v>80996581</v>
      </c>
      <c r="B17" s="18">
        <v>974044715</v>
      </c>
      <c r="C17" s="60" t="s">
        <v>12</v>
      </c>
      <c r="D17" s="60" t="s">
        <v>35</v>
      </c>
      <c r="E17" s="59">
        <v>45294</v>
      </c>
      <c r="F17" s="18" t="s">
        <v>52</v>
      </c>
      <c r="G17" s="18" t="s">
        <v>20</v>
      </c>
      <c r="H17" s="18" t="s">
        <v>8</v>
      </c>
      <c r="I17" s="18">
        <v>1</v>
      </c>
      <c r="J17" s="60" t="s">
        <v>12</v>
      </c>
      <c r="K17" s="18" t="s">
        <v>87</v>
      </c>
      <c r="L17" s="59">
        <v>45294</v>
      </c>
      <c r="M17" s="60" t="s">
        <v>35</v>
      </c>
      <c r="N17" s="18" t="s">
        <v>96</v>
      </c>
      <c r="O17" s="60" t="s">
        <v>129</v>
      </c>
      <c r="P17" s="59">
        <v>45294</v>
      </c>
      <c r="Q17" s="60" t="s">
        <v>35</v>
      </c>
      <c r="R17" s="18" t="s">
        <v>96</v>
      </c>
      <c r="S17" s="18"/>
      <c r="T17" s="18"/>
      <c r="U17" s="18" t="s">
        <v>97</v>
      </c>
    </row>
    <row r="18" spans="1:21" x14ac:dyDescent="0.25">
      <c r="A18" s="18">
        <v>81104145</v>
      </c>
      <c r="B18" s="18">
        <v>1004129003</v>
      </c>
      <c r="C18" s="60" t="s">
        <v>10</v>
      </c>
      <c r="D18" s="60" t="s">
        <v>68</v>
      </c>
      <c r="E18" s="59">
        <v>45294</v>
      </c>
      <c r="F18" s="18" t="s">
        <v>26</v>
      </c>
      <c r="G18" s="18" t="s">
        <v>20</v>
      </c>
      <c r="H18" s="18" t="s">
        <v>8</v>
      </c>
      <c r="I18" s="18">
        <v>1</v>
      </c>
      <c r="J18" s="60" t="s">
        <v>107</v>
      </c>
      <c r="K18" s="18" t="s">
        <v>87</v>
      </c>
      <c r="L18" s="59">
        <v>45294</v>
      </c>
      <c r="M18" s="60" t="s">
        <v>68</v>
      </c>
      <c r="N18" s="18" t="s">
        <v>96</v>
      </c>
      <c r="O18" s="60" t="s">
        <v>129</v>
      </c>
      <c r="P18" s="59">
        <v>45294</v>
      </c>
      <c r="Q18" s="60" t="s">
        <v>68</v>
      </c>
      <c r="R18" s="18" t="s">
        <v>96</v>
      </c>
      <c r="S18" s="18" t="s">
        <v>140</v>
      </c>
      <c r="T18" s="59">
        <v>45357</v>
      </c>
      <c r="U18" s="18" t="s">
        <v>96</v>
      </c>
    </row>
    <row r="19" spans="1:21" x14ac:dyDescent="0.25">
      <c r="A19" s="18">
        <v>76361201</v>
      </c>
      <c r="B19" s="18">
        <v>976597480</v>
      </c>
      <c r="C19" s="60" t="s">
        <v>21</v>
      </c>
      <c r="D19" s="60" t="s">
        <v>65</v>
      </c>
      <c r="E19" s="59">
        <v>45294</v>
      </c>
      <c r="F19" s="18" t="s">
        <v>14</v>
      </c>
      <c r="G19" s="18" t="s">
        <v>20</v>
      </c>
      <c r="H19" s="18" t="s">
        <v>8</v>
      </c>
      <c r="I19" s="18">
        <v>1</v>
      </c>
      <c r="J19" s="60" t="s">
        <v>107</v>
      </c>
      <c r="K19" s="18" t="s">
        <v>87</v>
      </c>
      <c r="L19" s="59">
        <v>45294</v>
      </c>
      <c r="M19" s="60" t="s">
        <v>65</v>
      </c>
      <c r="N19" s="18" t="s">
        <v>96</v>
      </c>
      <c r="O19" s="60" t="s">
        <v>129</v>
      </c>
      <c r="P19" s="59">
        <v>45294</v>
      </c>
      <c r="Q19" s="60" t="s">
        <v>65</v>
      </c>
      <c r="R19" s="18" t="s">
        <v>96</v>
      </c>
      <c r="S19" s="18" t="s">
        <v>140</v>
      </c>
      <c r="T19" s="59">
        <v>45324</v>
      </c>
      <c r="U19" s="18" t="s">
        <v>96</v>
      </c>
    </row>
    <row r="20" spans="1:21" x14ac:dyDescent="0.25">
      <c r="A20" s="18">
        <v>76597205</v>
      </c>
      <c r="B20" s="18">
        <v>978976567</v>
      </c>
      <c r="C20" s="60" t="s">
        <v>10</v>
      </c>
      <c r="D20" s="60" t="s">
        <v>74</v>
      </c>
      <c r="E20" s="59">
        <v>45294</v>
      </c>
      <c r="F20" s="18" t="s">
        <v>52</v>
      </c>
      <c r="G20" s="18" t="s">
        <v>20</v>
      </c>
      <c r="H20" s="18" t="s">
        <v>8</v>
      </c>
      <c r="I20" s="18">
        <v>1</v>
      </c>
      <c r="J20" s="60" t="s">
        <v>110</v>
      </c>
      <c r="K20" s="18" t="s">
        <v>87</v>
      </c>
      <c r="L20" s="59">
        <v>45294</v>
      </c>
      <c r="M20" s="60" t="s">
        <v>74</v>
      </c>
      <c r="N20" s="18" t="s">
        <v>96</v>
      </c>
      <c r="O20" s="60" t="s">
        <v>129</v>
      </c>
      <c r="P20" s="59">
        <v>45294</v>
      </c>
      <c r="Q20" s="60" t="s">
        <v>74</v>
      </c>
      <c r="R20" s="18" t="s">
        <v>96</v>
      </c>
      <c r="S20" s="18"/>
      <c r="T20" s="18"/>
      <c r="U20" s="18" t="s">
        <v>97</v>
      </c>
    </row>
    <row r="21" spans="1:21" x14ac:dyDescent="0.25">
      <c r="A21" s="18">
        <v>76720461</v>
      </c>
      <c r="B21" s="18">
        <v>975630333</v>
      </c>
      <c r="C21" s="60" t="s">
        <v>10</v>
      </c>
      <c r="D21" s="60" t="s">
        <v>45</v>
      </c>
      <c r="E21" s="59">
        <v>45294</v>
      </c>
      <c r="F21" s="18" t="s">
        <v>14</v>
      </c>
      <c r="G21" s="18" t="s">
        <v>20</v>
      </c>
      <c r="H21" s="18" t="s">
        <v>8</v>
      </c>
      <c r="I21" s="18">
        <v>1</v>
      </c>
      <c r="J21" s="60" t="s">
        <v>107</v>
      </c>
      <c r="K21" s="18" t="s">
        <v>87</v>
      </c>
      <c r="L21" s="59">
        <v>45294</v>
      </c>
      <c r="M21" s="60" t="s">
        <v>45</v>
      </c>
      <c r="N21" s="18" t="s">
        <v>96</v>
      </c>
      <c r="O21" s="60" t="s">
        <v>129</v>
      </c>
      <c r="P21" s="59">
        <v>45294</v>
      </c>
      <c r="Q21" s="60" t="s">
        <v>45</v>
      </c>
      <c r="R21" s="18" t="s">
        <v>96</v>
      </c>
      <c r="S21" s="18" t="s">
        <v>140</v>
      </c>
      <c r="T21" s="59">
        <v>45355</v>
      </c>
      <c r="U21" s="18" t="s">
        <v>96</v>
      </c>
    </row>
    <row r="22" spans="1:21" x14ac:dyDescent="0.25">
      <c r="A22" s="18">
        <v>70669612</v>
      </c>
      <c r="B22" s="18">
        <v>986308468</v>
      </c>
      <c r="C22" s="60" t="s">
        <v>12</v>
      </c>
      <c r="D22" s="60" t="s">
        <v>36</v>
      </c>
      <c r="E22" s="59">
        <v>45294</v>
      </c>
      <c r="F22" s="18" t="s">
        <v>38</v>
      </c>
      <c r="G22" s="18" t="s">
        <v>7</v>
      </c>
      <c r="H22" s="18" t="s">
        <v>8</v>
      </c>
      <c r="I22" s="18">
        <v>1</v>
      </c>
      <c r="J22" s="60" t="s">
        <v>12</v>
      </c>
      <c r="K22" s="18" t="s">
        <v>87</v>
      </c>
      <c r="L22" s="59">
        <v>45294</v>
      </c>
      <c r="M22" s="60" t="s">
        <v>36</v>
      </c>
      <c r="N22" s="18" t="s">
        <v>96</v>
      </c>
      <c r="O22" s="60" t="s">
        <v>129</v>
      </c>
      <c r="P22" s="59">
        <v>45294</v>
      </c>
      <c r="Q22" s="60" t="s">
        <v>36</v>
      </c>
      <c r="R22" s="18" t="s">
        <v>96</v>
      </c>
      <c r="S22" s="18" t="s">
        <v>140</v>
      </c>
      <c r="T22" s="59">
        <v>45356</v>
      </c>
      <c r="U22" s="18" t="s">
        <v>96</v>
      </c>
    </row>
    <row r="23" spans="1:21" x14ac:dyDescent="0.25">
      <c r="A23" s="18">
        <v>61787714</v>
      </c>
      <c r="B23" s="18">
        <v>977052459</v>
      </c>
      <c r="C23" s="60" t="s">
        <v>12</v>
      </c>
      <c r="D23" s="60" t="s">
        <v>33</v>
      </c>
      <c r="E23" s="59">
        <v>45294</v>
      </c>
      <c r="F23" s="18" t="s">
        <v>133</v>
      </c>
      <c r="G23" s="18" t="s">
        <v>127</v>
      </c>
      <c r="H23" s="18" t="s">
        <v>8</v>
      </c>
      <c r="I23" s="18">
        <v>1</v>
      </c>
      <c r="J23" s="60" t="s">
        <v>102</v>
      </c>
      <c r="K23" s="18" t="s">
        <v>87</v>
      </c>
      <c r="L23" s="59">
        <v>45294</v>
      </c>
      <c r="M23" s="60" t="s">
        <v>33</v>
      </c>
      <c r="N23" s="18" t="s">
        <v>96</v>
      </c>
      <c r="O23" s="60" t="s">
        <v>129</v>
      </c>
      <c r="P23" s="59">
        <v>45294</v>
      </c>
      <c r="Q23" s="60" t="s">
        <v>33</v>
      </c>
      <c r="R23" s="18" t="s">
        <v>96</v>
      </c>
      <c r="S23" s="18" t="s">
        <v>140</v>
      </c>
      <c r="T23" s="59">
        <v>45363</v>
      </c>
      <c r="U23" s="18" t="s">
        <v>96</v>
      </c>
    </row>
    <row r="24" spans="1:21" x14ac:dyDescent="0.25">
      <c r="A24" s="18">
        <v>44364344</v>
      </c>
      <c r="B24" s="18">
        <v>975625642</v>
      </c>
      <c r="C24" s="60" t="s">
        <v>10</v>
      </c>
      <c r="D24" s="60" t="s">
        <v>45</v>
      </c>
      <c r="E24" s="59">
        <v>45294</v>
      </c>
      <c r="F24" s="18" t="s">
        <v>126</v>
      </c>
      <c r="G24" s="18" t="s">
        <v>20</v>
      </c>
      <c r="H24" s="18" t="s">
        <v>8</v>
      </c>
      <c r="I24" s="18">
        <v>1</v>
      </c>
      <c r="J24" s="60" t="s">
        <v>107</v>
      </c>
      <c r="K24" s="18" t="s">
        <v>87</v>
      </c>
      <c r="L24" s="59">
        <v>45294</v>
      </c>
      <c r="M24" s="60" t="s">
        <v>45</v>
      </c>
      <c r="N24" s="18" t="s">
        <v>96</v>
      </c>
      <c r="O24" s="60" t="s">
        <v>129</v>
      </c>
      <c r="P24" s="59">
        <v>45294</v>
      </c>
      <c r="Q24" s="60" t="s">
        <v>45</v>
      </c>
      <c r="R24" s="18" t="s">
        <v>96</v>
      </c>
      <c r="S24" s="18" t="s">
        <v>140</v>
      </c>
      <c r="T24" s="59">
        <v>45330</v>
      </c>
      <c r="U24" s="18" t="s">
        <v>96</v>
      </c>
    </row>
    <row r="25" spans="1:21" x14ac:dyDescent="0.25">
      <c r="A25" s="18">
        <v>46429932</v>
      </c>
      <c r="B25" s="18">
        <v>986795950</v>
      </c>
      <c r="C25" s="60" t="s">
        <v>12</v>
      </c>
      <c r="D25" s="60" t="s">
        <v>18</v>
      </c>
      <c r="E25" s="59">
        <v>45294</v>
      </c>
      <c r="F25" s="18" t="s">
        <v>55</v>
      </c>
      <c r="G25" s="18" t="s">
        <v>7</v>
      </c>
      <c r="H25" s="18" t="s">
        <v>8</v>
      </c>
      <c r="I25" s="18">
        <v>1</v>
      </c>
      <c r="J25" s="60" t="s">
        <v>12</v>
      </c>
      <c r="K25" s="18" t="s">
        <v>87</v>
      </c>
      <c r="L25" s="59">
        <v>45294</v>
      </c>
      <c r="M25" s="60" t="s">
        <v>18</v>
      </c>
      <c r="N25" s="18" t="s">
        <v>96</v>
      </c>
      <c r="O25" s="60" t="s">
        <v>129</v>
      </c>
      <c r="P25" s="59">
        <v>45294</v>
      </c>
      <c r="Q25" s="60" t="s">
        <v>18</v>
      </c>
      <c r="R25" s="18" t="s">
        <v>96</v>
      </c>
      <c r="S25" s="18" t="s">
        <v>140</v>
      </c>
      <c r="T25" s="59">
        <v>45324</v>
      </c>
      <c r="U25" s="18" t="s">
        <v>96</v>
      </c>
    </row>
    <row r="26" spans="1:21" x14ac:dyDescent="0.25">
      <c r="A26" s="18">
        <v>47401374</v>
      </c>
      <c r="B26" s="18">
        <v>978177762</v>
      </c>
      <c r="C26" s="60" t="s">
        <v>10</v>
      </c>
      <c r="D26" s="60" t="s">
        <v>11</v>
      </c>
      <c r="E26" s="59">
        <v>45294</v>
      </c>
      <c r="F26" s="18" t="s">
        <v>120</v>
      </c>
      <c r="G26" s="18" t="s">
        <v>20</v>
      </c>
      <c r="H26" s="18" t="s">
        <v>8</v>
      </c>
      <c r="I26" s="18">
        <v>1</v>
      </c>
      <c r="J26" s="60" t="s">
        <v>107</v>
      </c>
      <c r="K26" s="18" t="s">
        <v>87</v>
      </c>
      <c r="L26" s="59">
        <v>45294</v>
      </c>
      <c r="M26" s="60" t="s">
        <v>11</v>
      </c>
      <c r="N26" s="18" t="s">
        <v>96</v>
      </c>
      <c r="O26" s="60" t="s">
        <v>129</v>
      </c>
      <c r="P26" s="59">
        <v>45294</v>
      </c>
      <c r="Q26" s="60" t="s">
        <v>11</v>
      </c>
      <c r="R26" s="18" t="s">
        <v>96</v>
      </c>
      <c r="S26" s="18"/>
      <c r="T26" s="18"/>
      <c r="U26" s="18" t="s">
        <v>97</v>
      </c>
    </row>
    <row r="27" spans="1:21" x14ac:dyDescent="0.25">
      <c r="A27" s="18">
        <v>46680665</v>
      </c>
      <c r="B27" s="18">
        <v>974796719</v>
      </c>
      <c r="C27" s="60" t="s">
        <v>10</v>
      </c>
      <c r="D27" s="60" t="s">
        <v>69</v>
      </c>
      <c r="E27" s="59">
        <v>45295</v>
      </c>
      <c r="F27" s="18" t="s">
        <v>24</v>
      </c>
      <c r="G27" s="18" t="s">
        <v>9</v>
      </c>
      <c r="H27" s="18" t="s">
        <v>8</v>
      </c>
      <c r="I27" s="18">
        <v>1</v>
      </c>
      <c r="J27" s="60" t="s">
        <v>107</v>
      </c>
      <c r="K27" s="18" t="s">
        <v>87</v>
      </c>
      <c r="L27" s="59">
        <v>45295</v>
      </c>
      <c r="M27" s="60" t="s">
        <v>69</v>
      </c>
      <c r="N27" s="18" t="s">
        <v>96</v>
      </c>
      <c r="O27" s="60" t="s">
        <v>129</v>
      </c>
      <c r="P27" s="59">
        <v>45295</v>
      </c>
      <c r="Q27" s="60" t="s">
        <v>69</v>
      </c>
      <c r="R27" s="18" t="s">
        <v>96</v>
      </c>
      <c r="S27" s="18"/>
      <c r="T27" s="18"/>
      <c r="U27" s="18" t="s">
        <v>97</v>
      </c>
    </row>
    <row r="28" spans="1:21" x14ac:dyDescent="0.25">
      <c r="A28" s="18">
        <v>75394443</v>
      </c>
      <c r="B28" s="18">
        <v>974570457</v>
      </c>
      <c r="C28" s="60" t="s">
        <v>10</v>
      </c>
      <c r="D28" s="60" t="s">
        <v>11</v>
      </c>
      <c r="E28" s="59">
        <v>45295</v>
      </c>
      <c r="F28" s="18" t="s">
        <v>6</v>
      </c>
      <c r="G28" s="18" t="s">
        <v>20</v>
      </c>
      <c r="H28" s="18" t="s">
        <v>8</v>
      </c>
      <c r="I28" s="18">
        <v>1</v>
      </c>
      <c r="J28" s="60" t="s">
        <v>107</v>
      </c>
      <c r="K28" s="18" t="s">
        <v>87</v>
      </c>
      <c r="L28" s="59">
        <v>45295</v>
      </c>
      <c r="M28" s="60" t="s">
        <v>11</v>
      </c>
      <c r="N28" s="18" t="s">
        <v>96</v>
      </c>
      <c r="O28" s="60" t="s">
        <v>129</v>
      </c>
      <c r="P28" s="59">
        <v>45295</v>
      </c>
      <c r="Q28" s="60" t="s">
        <v>11</v>
      </c>
      <c r="R28" s="18" t="s">
        <v>96</v>
      </c>
      <c r="S28" s="18" t="s">
        <v>140</v>
      </c>
      <c r="T28" s="59">
        <v>45392</v>
      </c>
      <c r="U28" s="18" t="s">
        <v>96</v>
      </c>
    </row>
    <row r="29" spans="1:21" x14ac:dyDescent="0.25">
      <c r="A29" s="18">
        <v>75437012</v>
      </c>
      <c r="B29" s="18">
        <v>980190211</v>
      </c>
      <c r="C29" s="60" t="s">
        <v>10</v>
      </c>
      <c r="D29" s="60" t="s">
        <v>29</v>
      </c>
      <c r="E29" s="59">
        <v>45295</v>
      </c>
      <c r="F29" s="18" t="s">
        <v>44</v>
      </c>
      <c r="G29" s="18" t="s">
        <v>20</v>
      </c>
      <c r="H29" s="18" t="s">
        <v>8</v>
      </c>
      <c r="I29" s="18">
        <v>1</v>
      </c>
      <c r="J29" s="60" t="s">
        <v>107</v>
      </c>
      <c r="K29" s="18" t="s">
        <v>87</v>
      </c>
      <c r="L29" s="59">
        <v>45295</v>
      </c>
      <c r="M29" s="60" t="s">
        <v>29</v>
      </c>
      <c r="N29" s="18" t="s">
        <v>96</v>
      </c>
      <c r="O29" s="60" t="s">
        <v>129</v>
      </c>
      <c r="P29" s="59">
        <v>45295</v>
      </c>
      <c r="Q29" s="60" t="s">
        <v>29</v>
      </c>
      <c r="R29" s="18" t="s">
        <v>96</v>
      </c>
      <c r="S29" s="18" t="s">
        <v>140</v>
      </c>
      <c r="T29" s="59">
        <v>45395</v>
      </c>
      <c r="U29" s="18" t="s">
        <v>96</v>
      </c>
    </row>
    <row r="30" spans="1:21" x14ac:dyDescent="0.25">
      <c r="A30" s="18">
        <v>75953497</v>
      </c>
      <c r="B30" s="18">
        <v>976724422</v>
      </c>
      <c r="C30" s="60" t="s">
        <v>21</v>
      </c>
      <c r="D30" s="60" t="s">
        <v>50</v>
      </c>
      <c r="E30" s="59">
        <v>45295</v>
      </c>
      <c r="F30" s="18" t="s">
        <v>6</v>
      </c>
      <c r="G30" s="18" t="s">
        <v>127</v>
      </c>
      <c r="H30" s="18" t="s">
        <v>8</v>
      </c>
      <c r="I30" s="18">
        <v>1</v>
      </c>
      <c r="J30" s="60" t="s">
        <v>107</v>
      </c>
      <c r="K30" s="18" t="s">
        <v>87</v>
      </c>
      <c r="L30" s="59">
        <v>45295</v>
      </c>
      <c r="M30" s="60" t="s">
        <v>50</v>
      </c>
      <c r="N30" s="18" t="s">
        <v>96</v>
      </c>
      <c r="O30" s="60" t="s">
        <v>129</v>
      </c>
      <c r="P30" s="59">
        <v>45295</v>
      </c>
      <c r="Q30" s="60" t="s">
        <v>50</v>
      </c>
      <c r="R30" s="18" t="s">
        <v>96</v>
      </c>
      <c r="S30" s="18" t="s">
        <v>140</v>
      </c>
      <c r="T30" s="59">
        <v>45331</v>
      </c>
      <c r="U30" s="18" t="s">
        <v>96</v>
      </c>
    </row>
    <row r="31" spans="1:21" x14ac:dyDescent="0.25">
      <c r="A31" s="18">
        <v>77057573</v>
      </c>
      <c r="B31" s="18">
        <v>974667253</v>
      </c>
      <c r="C31" s="60" t="s">
        <v>10</v>
      </c>
      <c r="D31" s="60" t="s">
        <v>60</v>
      </c>
      <c r="E31" s="59">
        <v>45295</v>
      </c>
      <c r="F31" s="18" t="s">
        <v>136</v>
      </c>
      <c r="G31" s="18" t="s">
        <v>7</v>
      </c>
      <c r="H31" s="18" t="s">
        <v>8</v>
      </c>
      <c r="I31" s="18">
        <v>1</v>
      </c>
      <c r="J31" s="60" t="s">
        <v>107</v>
      </c>
      <c r="K31" s="18" t="s">
        <v>87</v>
      </c>
      <c r="L31" s="59">
        <v>45295</v>
      </c>
      <c r="M31" s="60" t="s">
        <v>60</v>
      </c>
      <c r="N31" s="18" t="s">
        <v>96</v>
      </c>
      <c r="O31" s="60" t="s">
        <v>129</v>
      </c>
      <c r="P31" s="59">
        <v>45295</v>
      </c>
      <c r="Q31" s="60" t="s">
        <v>60</v>
      </c>
      <c r="R31" s="18" t="s">
        <v>96</v>
      </c>
      <c r="S31" s="18"/>
      <c r="T31" s="18"/>
      <c r="U31" s="18" t="s">
        <v>97</v>
      </c>
    </row>
    <row r="32" spans="1:21" x14ac:dyDescent="0.25">
      <c r="A32" s="18">
        <v>76057416</v>
      </c>
      <c r="B32" s="18">
        <v>975373790</v>
      </c>
      <c r="C32" s="60" t="s">
        <v>10</v>
      </c>
      <c r="D32" s="60" t="s">
        <v>69</v>
      </c>
      <c r="E32" s="59">
        <v>45296</v>
      </c>
      <c r="F32" s="18" t="s">
        <v>14</v>
      </c>
      <c r="G32" s="18" t="s">
        <v>7</v>
      </c>
      <c r="H32" s="18" t="s">
        <v>8</v>
      </c>
      <c r="I32" s="18">
        <v>1</v>
      </c>
      <c r="J32" s="60" t="s">
        <v>107</v>
      </c>
      <c r="K32" s="18" t="s">
        <v>87</v>
      </c>
      <c r="L32" s="59">
        <v>45296</v>
      </c>
      <c r="M32" s="60" t="s">
        <v>69</v>
      </c>
      <c r="N32" s="18" t="s">
        <v>96</v>
      </c>
      <c r="O32" s="60" t="s">
        <v>129</v>
      </c>
      <c r="P32" s="59">
        <v>45296</v>
      </c>
      <c r="Q32" s="60" t="s">
        <v>69</v>
      </c>
      <c r="R32" s="18" t="s">
        <v>96</v>
      </c>
      <c r="S32" s="18" t="s">
        <v>140</v>
      </c>
      <c r="T32" s="59">
        <v>45296</v>
      </c>
      <c r="U32" s="18" t="s">
        <v>96</v>
      </c>
    </row>
    <row r="33" spans="1:21" x14ac:dyDescent="0.25">
      <c r="A33" s="18">
        <v>74133895</v>
      </c>
      <c r="B33" s="18">
        <v>985043986</v>
      </c>
      <c r="C33" s="60" t="s">
        <v>12</v>
      </c>
      <c r="D33" s="60" t="s">
        <v>28</v>
      </c>
      <c r="E33" s="59">
        <v>45296</v>
      </c>
      <c r="F33" s="18" t="s">
        <v>32</v>
      </c>
      <c r="G33" s="18" t="s">
        <v>7</v>
      </c>
      <c r="H33" s="18" t="s">
        <v>8</v>
      </c>
      <c r="I33" s="18">
        <v>1</v>
      </c>
      <c r="J33" s="60" t="s">
        <v>12</v>
      </c>
      <c r="K33" s="18" t="s">
        <v>87</v>
      </c>
      <c r="L33" s="59">
        <v>45296</v>
      </c>
      <c r="M33" s="60" t="s">
        <v>28</v>
      </c>
      <c r="N33" s="18" t="s">
        <v>96</v>
      </c>
      <c r="O33" s="60" t="s">
        <v>129</v>
      </c>
      <c r="P33" s="59">
        <v>45296</v>
      </c>
      <c r="Q33" s="60" t="s">
        <v>28</v>
      </c>
      <c r="R33" s="18" t="s">
        <v>96</v>
      </c>
      <c r="S33" s="18"/>
      <c r="T33" s="18"/>
      <c r="U33" s="18" t="s">
        <v>97</v>
      </c>
    </row>
    <row r="34" spans="1:21" x14ac:dyDescent="0.25">
      <c r="A34" s="18">
        <v>46048762</v>
      </c>
      <c r="B34" s="18">
        <v>987476765</v>
      </c>
      <c r="C34" s="60" t="s">
        <v>10</v>
      </c>
      <c r="D34" s="60" t="s">
        <v>69</v>
      </c>
      <c r="E34" s="59">
        <v>45296</v>
      </c>
      <c r="F34" s="18" t="s">
        <v>70</v>
      </c>
      <c r="G34" s="18" t="s">
        <v>20</v>
      </c>
      <c r="H34" s="18" t="s">
        <v>8</v>
      </c>
      <c r="I34" s="18">
        <v>1</v>
      </c>
      <c r="J34" s="60" t="s">
        <v>107</v>
      </c>
      <c r="K34" s="18" t="s">
        <v>87</v>
      </c>
      <c r="L34" s="59">
        <v>45296</v>
      </c>
      <c r="M34" s="60" t="s">
        <v>69</v>
      </c>
      <c r="N34" s="18" t="s">
        <v>96</v>
      </c>
      <c r="O34" s="60" t="s">
        <v>129</v>
      </c>
      <c r="P34" s="59">
        <v>45296</v>
      </c>
      <c r="Q34" s="60" t="s">
        <v>69</v>
      </c>
      <c r="R34" s="18" t="s">
        <v>96</v>
      </c>
      <c r="S34" s="18" t="s">
        <v>140</v>
      </c>
      <c r="T34" s="59">
        <v>45296</v>
      </c>
      <c r="U34" s="18" t="s">
        <v>96</v>
      </c>
    </row>
    <row r="35" spans="1:21" x14ac:dyDescent="0.25">
      <c r="A35" s="18">
        <v>70037667</v>
      </c>
      <c r="B35" s="18">
        <v>981012005</v>
      </c>
      <c r="C35" s="60" t="s">
        <v>21</v>
      </c>
      <c r="D35" s="60" t="s">
        <v>135</v>
      </c>
      <c r="E35" s="59">
        <v>45296</v>
      </c>
      <c r="F35" s="18" t="s">
        <v>42</v>
      </c>
      <c r="G35" s="18" t="s">
        <v>20</v>
      </c>
      <c r="H35" s="18" t="s">
        <v>8</v>
      </c>
      <c r="I35" s="18">
        <v>1</v>
      </c>
      <c r="J35" s="60" t="s">
        <v>107</v>
      </c>
      <c r="K35" s="18" t="s">
        <v>87</v>
      </c>
      <c r="L35" s="59">
        <v>45296</v>
      </c>
      <c r="M35" s="60" t="s">
        <v>135</v>
      </c>
      <c r="N35" s="18" t="s">
        <v>96</v>
      </c>
      <c r="O35" s="60" t="s">
        <v>129</v>
      </c>
      <c r="P35" s="59">
        <v>45296</v>
      </c>
      <c r="Q35" s="60" t="s">
        <v>135</v>
      </c>
      <c r="R35" s="18" t="s">
        <v>96</v>
      </c>
      <c r="S35" s="18" t="s">
        <v>140</v>
      </c>
      <c r="T35" s="59">
        <v>45353</v>
      </c>
      <c r="U35" s="18" t="s">
        <v>96</v>
      </c>
    </row>
    <row r="36" spans="1:21" x14ac:dyDescent="0.25">
      <c r="A36" s="18">
        <v>70733470</v>
      </c>
      <c r="B36" s="18">
        <v>980892295</v>
      </c>
      <c r="C36" s="60" t="s">
        <v>21</v>
      </c>
      <c r="D36" s="60" t="s">
        <v>50</v>
      </c>
      <c r="E36" s="59">
        <v>45296</v>
      </c>
      <c r="F36" s="18" t="s">
        <v>41</v>
      </c>
      <c r="G36" s="18" t="s">
        <v>9</v>
      </c>
      <c r="H36" s="18" t="s">
        <v>8</v>
      </c>
      <c r="I36" s="18">
        <v>1</v>
      </c>
      <c r="J36" s="60" t="s">
        <v>107</v>
      </c>
      <c r="K36" s="18" t="s">
        <v>87</v>
      </c>
      <c r="L36" s="59">
        <v>45296</v>
      </c>
      <c r="M36" s="60" t="s">
        <v>50</v>
      </c>
      <c r="N36" s="18" t="s">
        <v>96</v>
      </c>
      <c r="O36" s="60" t="s">
        <v>129</v>
      </c>
      <c r="P36" s="59">
        <v>45296</v>
      </c>
      <c r="Q36" s="60" t="s">
        <v>50</v>
      </c>
      <c r="R36" s="18" t="s">
        <v>96</v>
      </c>
      <c r="S36" s="18" t="s">
        <v>140</v>
      </c>
      <c r="T36" s="59">
        <v>45369</v>
      </c>
      <c r="U36" s="18" t="s">
        <v>96</v>
      </c>
    </row>
    <row r="37" spans="1:21" x14ac:dyDescent="0.25">
      <c r="A37" s="18">
        <v>72598457</v>
      </c>
      <c r="B37" s="18">
        <v>977295865</v>
      </c>
      <c r="C37" s="60" t="s">
        <v>10</v>
      </c>
      <c r="D37" s="60" t="s">
        <v>49</v>
      </c>
      <c r="E37" s="59">
        <v>45296</v>
      </c>
      <c r="F37" s="18" t="s">
        <v>67</v>
      </c>
      <c r="G37" s="18" t="s">
        <v>7</v>
      </c>
      <c r="H37" s="18" t="s">
        <v>8</v>
      </c>
      <c r="I37" s="18">
        <v>1</v>
      </c>
      <c r="J37" s="60" t="s">
        <v>107</v>
      </c>
      <c r="K37" s="18" t="s">
        <v>87</v>
      </c>
      <c r="L37" s="59">
        <v>45296</v>
      </c>
      <c r="M37" s="60" t="s">
        <v>49</v>
      </c>
      <c r="N37" s="18" t="s">
        <v>96</v>
      </c>
      <c r="O37" s="60" t="s">
        <v>129</v>
      </c>
      <c r="P37" s="59">
        <v>45296</v>
      </c>
      <c r="Q37" s="60" t="s">
        <v>49</v>
      </c>
      <c r="R37" s="18" t="s">
        <v>96</v>
      </c>
      <c r="S37" s="18" t="s">
        <v>140</v>
      </c>
      <c r="T37" s="59">
        <v>45328</v>
      </c>
      <c r="U37" s="18" t="s">
        <v>96</v>
      </c>
    </row>
    <row r="38" spans="1:21" x14ac:dyDescent="0.25">
      <c r="A38" s="18">
        <v>41476821</v>
      </c>
      <c r="B38" s="18">
        <v>976758299</v>
      </c>
      <c r="C38" s="60" t="s">
        <v>21</v>
      </c>
      <c r="D38" s="60" t="s">
        <v>34</v>
      </c>
      <c r="E38" s="59">
        <v>45297</v>
      </c>
      <c r="F38" s="18" t="s">
        <v>61</v>
      </c>
      <c r="G38" s="18" t="s">
        <v>20</v>
      </c>
      <c r="H38" s="18" t="s">
        <v>8</v>
      </c>
      <c r="I38" s="18">
        <v>1</v>
      </c>
      <c r="J38" s="60" t="s">
        <v>107</v>
      </c>
      <c r="K38" s="18" t="s">
        <v>87</v>
      </c>
      <c r="L38" s="59">
        <v>45297</v>
      </c>
      <c r="M38" s="60" t="s">
        <v>34</v>
      </c>
      <c r="N38" s="18" t="s">
        <v>96</v>
      </c>
      <c r="O38" s="60" t="s">
        <v>129</v>
      </c>
      <c r="P38" s="59">
        <v>45297</v>
      </c>
      <c r="Q38" s="60" t="s">
        <v>34</v>
      </c>
      <c r="R38" s="18" t="s">
        <v>96</v>
      </c>
      <c r="S38" s="18" t="s">
        <v>140</v>
      </c>
      <c r="T38" s="59">
        <v>45364</v>
      </c>
      <c r="U38" s="18" t="s">
        <v>96</v>
      </c>
    </row>
    <row r="39" spans="1:21" x14ac:dyDescent="0.25">
      <c r="A39" s="18">
        <v>43416533</v>
      </c>
      <c r="B39" s="18">
        <v>981872048</v>
      </c>
      <c r="C39" s="60" t="s">
        <v>12</v>
      </c>
      <c r="D39" s="60" t="s">
        <v>43</v>
      </c>
      <c r="E39" s="59">
        <v>45297</v>
      </c>
      <c r="F39" s="18" t="s">
        <v>125</v>
      </c>
      <c r="G39" s="18" t="s">
        <v>7</v>
      </c>
      <c r="H39" s="18" t="s">
        <v>8</v>
      </c>
      <c r="I39" s="18">
        <v>1</v>
      </c>
      <c r="J39" s="60" t="s">
        <v>12</v>
      </c>
      <c r="K39" s="18" t="s">
        <v>87</v>
      </c>
      <c r="L39" s="59">
        <v>45297</v>
      </c>
      <c r="M39" s="60" t="s">
        <v>43</v>
      </c>
      <c r="N39" s="18" t="s">
        <v>96</v>
      </c>
      <c r="O39" s="60" t="s">
        <v>129</v>
      </c>
      <c r="P39" s="59">
        <v>45297</v>
      </c>
      <c r="Q39" s="60" t="s">
        <v>43</v>
      </c>
      <c r="R39" s="18" t="s">
        <v>96</v>
      </c>
      <c r="S39" s="18" t="s">
        <v>140</v>
      </c>
      <c r="T39" s="59">
        <v>45394</v>
      </c>
      <c r="U39" s="18" t="s">
        <v>96</v>
      </c>
    </row>
    <row r="40" spans="1:21" x14ac:dyDescent="0.25">
      <c r="A40" s="18">
        <v>74405391</v>
      </c>
      <c r="B40" s="18">
        <v>976643465</v>
      </c>
      <c r="C40" s="60" t="s">
        <v>21</v>
      </c>
      <c r="D40" s="60" t="s">
        <v>51</v>
      </c>
      <c r="E40" s="59">
        <v>45297</v>
      </c>
      <c r="F40" s="18" t="s">
        <v>38</v>
      </c>
      <c r="G40" s="18" t="s">
        <v>20</v>
      </c>
      <c r="H40" s="18" t="s">
        <v>8</v>
      </c>
      <c r="I40" s="18">
        <v>1</v>
      </c>
      <c r="J40" s="60" t="s">
        <v>107</v>
      </c>
      <c r="K40" s="18" t="s">
        <v>87</v>
      </c>
      <c r="L40" s="59">
        <v>45297</v>
      </c>
      <c r="M40" s="60" t="s">
        <v>51</v>
      </c>
      <c r="N40" s="18" t="s">
        <v>96</v>
      </c>
      <c r="O40" s="60" t="s">
        <v>129</v>
      </c>
      <c r="P40" s="59">
        <v>45297</v>
      </c>
      <c r="Q40" s="60" t="s">
        <v>51</v>
      </c>
      <c r="R40" s="18" t="s">
        <v>96</v>
      </c>
      <c r="S40" s="18" t="s">
        <v>140</v>
      </c>
      <c r="T40" s="59">
        <v>45406</v>
      </c>
      <c r="U40" s="18" t="s">
        <v>96</v>
      </c>
    </row>
    <row r="41" spans="1:21" x14ac:dyDescent="0.25">
      <c r="A41" s="18">
        <v>75539683</v>
      </c>
      <c r="B41" s="18">
        <v>975446741</v>
      </c>
      <c r="C41" s="60" t="s">
        <v>21</v>
      </c>
      <c r="D41" s="60" t="s">
        <v>53</v>
      </c>
      <c r="E41" s="59">
        <v>45297</v>
      </c>
      <c r="F41" s="18" t="s">
        <v>44</v>
      </c>
      <c r="G41" s="18" t="s">
        <v>20</v>
      </c>
      <c r="H41" s="18" t="s">
        <v>8</v>
      </c>
      <c r="I41" s="18">
        <v>1</v>
      </c>
      <c r="J41" s="60" t="s">
        <v>107</v>
      </c>
      <c r="K41" s="18" t="s">
        <v>87</v>
      </c>
      <c r="L41" s="59">
        <v>45297</v>
      </c>
      <c r="M41" s="60" t="s">
        <v>53</v>
      </c>
      <c r="N41" s="18" t="s">
        <v>96</v>
      </c>
      <c r="O41" s="60" t="s">
        <v>129</v>
      </c>
      <c r="P41" s="59">
        <v>45297</v>
      </c>
      <c r="Q41" s="60" t="s">
        <v>53</v>
      </c>
      <c r="R41" s="18" t="s">
        <v>96</v>
      </c>
      <c r="S41" s="18" t="s">
        <v>140</v>
      </c>
      <c r="T41" s="59">
        <v>45386</v>
      </c>
      <c r="U41" s="18" t="s">
        <v>96</v>
      </c>
    </row>
    <row r="42" spans="1:21" x14ac:dyDescent="0.25">
      <c r="A42" s="18">
        <v>75437465</v>
      </c>
      <c r="B42" s="18">
        <v>975967847</v>
      </c>
      <c r="C42" s="60" t="s">
        <v>12</v>
      </c>
      <c r="D42" s="60" t="s">
        <v>28</v>
      </c>
      <c r="E42" s="59">
        <v>45299</v>
      </c>
      <c r="F42" s="18" t="s">
        <v>32</v>
      </c>
      <c r="G42" s="18" t="s">
        <v>20</v>
      </c>
      <c r="H42" s="18" t="s">
        <v>8</v>
      </c>
      <c r="I42" s="18">
        <v>1</v>
      </c>
      <c r="J42" s="60" t="s">
        <v>12</v>
      </c>
      <c r="K42" s="18" t="s">
        <v>87</v>
      </c>
      <c r="L42" s="59">
        <v>45299</v>
      </c>
      <c r="M42" s="60" t="s">
        <v>28</v>
      </c>
      <c r="N42" s="18" t="s">
        <v>96</v>
      </c>
      <c r="O42" s="60" t="s">
        <v>129</v>
      </c>
      <c r="P42" s="59">
        <v>45299</v>
      </c>
      <c r="Q42" s="60" t="s">
        <v>28</v>
      </c>
      <c r="R42" s="18" t="s">
        <v>96</v>
      </c>
      <c r="S42" s="18" t="s">
        <v>140</v>
      </c>
      <c r="T42" s="59">
        <v>45356</v>
      </c>
      <c r="U42" s="18" t="s">
        <v>96</v>
      </c>
    </row>
    <row r="43" spans="1:21" x14ac:dyDescent="0.25">
      <c r="A43" s="18">
        <v>74005171</v>
      </c>
      <c r="B43" s="18">
        <v>977296315</v>
      </c>
      <c r="C43" s="60" t="s">
        <v>10</v>
      </c>
      <c r="D43" s="60" t="s">
        <v>49</v>
      </c>
      <c r="E43" s="59">
        <v>45299</v>
      </c>
      <c r="F43" s="18" t="s">
        <v>27</v>
      </c>
      <c r="G43" s="18" t="s">
        <v>7</v>
      </c>
      <c r="H43" s="18" t="s">
        <v>8</v>
      </c>
      <c r="I43" s="18">
        <v>1</v>
      </c>
      <c r="J43" s="60" t="s">
        <v>107</v>
      </c>
      <c r="K43" s="18" t="s">
        <v>87</v>
      </c>
      <c r="L43" s="59">
        <v>45299</v>
      </c>
      <c r="M43" s="60" t="s">
        <v>49</v>
      </c>
      <c r="N43" s="18" t="s">
        <v>96</v>
      </c>
      <c r="O43" s="60" t="s">
        <v>129</v>
      </c>
      <c r="P43" s="59">
        <v>45299</v>
      </c>
      <c r="Q43" s="60" t="s">
        <v>49</v>
      </c>
      <c r="R43" s="18" t="s">
        <v>96</v>
      </c>
      <c r="S43" s="18"/>
      <c r="T43" s="18"/>
      <c r="U43" s="18" t="s">
        <v>97</v>
      </c>
    </row>
    <row r="44" spans="1:21" x14ac:dyDescent="0.25">
      <c r="A44" s="18">
        <v>74076973</v>
      </c>
      <c r="B44" s="18">
        <v>977628029</v>
      </c>
      <c r="C44" s="60" t="s">
        <v>10</v>
      </c>
      <c r="D44" s="60" t="s">
        <v>11</v>
      </c>
      <c r="E44" s="59">
        <v>45299</v>
      </c>
      <c r="F44" s="18" t="s">
        <v>14</v>
      </c>
      <c r="G44" s="18" t="s">
        <v>15</v>
      </c>
      <c r="H44" s="18" t="s">
        <v>8</v>
      </c>
      <c r="I44" s="18">
        <v>1</v>
      </c>
      <c r="J44" s="60" t="s">
        <v>107</v>
      </c>
      <c r="K44" s="18" t="s">
        <v>87</v>
      </c>
      <c r="L44" s="59">
        <v>45299</v>
      </c>
      <c r="M44" s="60" t="s">
        <v>11</v>
      </c>
      <c r="N44" s="18" t="s">
        <v>96</v>
      </c>
      <c r="O44" s="60" t="s">
        <v>129</v>
      </c>
      <c r="P44" s="59">
        <v>45299</v>
      </c>
      <c r="Q44" s="60" t="s">
        <v>11</v>
      </c>
      <c r="R44" s="18" t="s">
        <v>96</v>
      </c>
      <c r="S44" s="18" t="s">
        <v>140</v>
      </c>
      <c r="T44" s="59">
        <v>45391</v>
      </c>
      <c r="U44" s="18" t="s">
        <v>96</v>
      </c>
    </row>
    <row r="45" spans="1:21" x14ac:dyDescent="0.25">
      <c r="A45" s="18">
        <v>77347896</v>
      </c>
      <c r="B45" s="18">
        <v>979697645</v>
      </c>
      <c r="C45" s="60" t="s">
        <v>12</v>
      </c>
      <c r="D45" s="60" t="s">
        <v>36</v>
      </c>
      <c r="E45" s="59">
        <v>45299</v>
      </c>
      <c r="F45" s="18" t="s">
        <v>52</v>
      </c>
      <c r="G45" s="18" t="s">
        <v>7</v>
      </c>
      <c r="H45" s="18" t="s">
        <v>8</v>
      </c>
      <c r="I45" s="18">
        <v>1</v>
      </c>
      <c r="J45" s="60" t="s">
        <v>12</v>
      </c>
      <c r="K45" s="18" t="s">
        <v>87</v>
      </c>
      <c r="L45" s="59">
        <v>45299</v>
      </c>
      <c r="M45" s="60" t="s">
        <v>36</v>
      </c>
      <c r="N45" s="18" t="s">
        <v>96</v>
      </c>
      <c r="O45" s="60" t="s">
        <v>129</v>
      </c>
      <c r="P45" s="59">
        <v>45299</v>
      </c>
      <c r="Q45" s="60" t="s">
        <v>36</v>
      </c>
      <c r="R45" s="18" t="s">
        <v>96</v>
      </c>
      <c r="S45" s="18" t="s">
        <v>140</v>
      </c>
      <c r="T45" s="59">
        <v>45343</v>
      </c>
      <c r="U45" s="18" t="s">
        <v>96</v>
      </c>
    </row>
    <row r="46" spans="1:21" x14ac:dyDescent="0.25">
      <c r="A46" s="18">
        <v>44235376</v>
      </c>
      <c r="B46" s="18">
        <v>976385522</v>
      </c>
      <c r="C46" s="60" t="s">
        <v>21</v>
      </c>
      <c r="D46" s="60" t="s">
        <v>34</v>
      </c>
      <c r="E46" s="59">
        <v>45299</v>
      </c>
      <c r="F46" s="18" t="s">
        <v>55</v>
      </c>
      <c r="G46" s="18" t="s">
        <v>20</v>
      </c>
      <c r="H46" s="18" t="s">
        <v>8</v>
      </c>
      <c r="I46" s="18">
        <v>1</v>
      </c>
      <c r="J46" s="60" t="s">
        <v>107</v>
      </c>
      <c r="K46" s="18" t="s">
        <v>87</v>
      </c>
      <c r="L46" s="59">
        <v>45299</v>
      </c>
      <c r="M46" s="60" t="s">
        <v>34</v>
      </c>
      <c r="N46" s="18" t="s">
        <v>96</v>
      </c>
      <c r="O46" s="60" t="s">
        <v>129</v>
      </c>
      <c r="P46" s="59">
        <v>45299</v>
      </c>
      <c r="Q46" s="60" t="s">
        <v>34</v>
      </c>
      <c r="R46" s="18" t="s">
        <v>96</v>
      </c>
      <c r="S46" s="18" t="s">
        <v>140</v>
      </c>
      <c r="T46" s="59">
        <v>45307</v>
      </c>
      <c r="U46" s="18" t="s">
        <v>96</v>
      </c>
    </row>
    <row r="47" spans="1:21" x14ac:dyDescent="0.25">
      <c r="A47" s="18">
        <v>44994468</v>
      </c>
      <c r="B47" s="18">
        <v>976944760</v>
      </c>
      <c r="C47" s="60" t="s">
        <v>10</v>
      </c>
      <c r="D47" s="60" t="s">
        <v>138</v>
      </c>
      <c r="E47" s="59">
        <v>45299</v>
      </c>
      <c r="F47" s="18" t="s">
        <v>126</v>
      </c>
      <c r="G47" s="18" t="s">
        <v>20</v>
      </c>
      <c r="H47" s="18" t="s">
        <v>8</v>
      </c>
      <c r="I47" s="18">
        <v>1</v>
      </c>
      <c r="J47" s="60" t="s">
        <v>107</v>
      </c>
      <c r="K47" s="18" t="s">
        <v>87</v>
      </c>
      <c r="L47" s="59">
        <v>45299</v>
      </c>
      <c r="M47" s="60" t="s">
        <v>138</v>
      </c>
      <c r="N47" s="18" t="s">
        <v>96</v>
      </c>
      <c r="O47" s="60" t="s">
        <v>129</v>
      </c>
      <c r="P47" s="59">
        <v>45299</v>
      </c>
      <c r="Q47" s="60" t="s">
        <v>138</v>
      </c>
      <c r="R47" s="18" t="s">
        <v>96</v>
      </c>
      <c r="S47" s="18"/>
      <c r="T47" s="18"/>
      <c r="U47" s="18" t="s">
        <v>97</v>
      </c>
    </row>
    <row r="48" spans="1:21" x14ac:dyDescent="0.25">
      <c r="A48" s="18">
        <v>70729629</v>
      </c>
      <c r="B48" s="18">
        <v>975967837</v>
      </c>
      <c r="C48" s="60" t="s">
        <v>21</v>
      </c>
      <c r="D48" s="60" t="s">
        <v>46</v>
      </c>
      <c r="E48" s="59">
        <v>45299</v>
      </c>
      <c r="F48" s="18" t="s">
        <v>41</v>
      </c>
      <c r="G48" s="18" t="s">
        <v>20</v>
      </c>
      <c r="H48" s="18" t="s">
        <v>8</v>
      </c>
      <c r="I48" s="18">
        <v>1</v>
      </c>
      <c r="J48" s="60" t="s">
        <v>108</v>
      </c>
      <c r="K48" s="18" t="s">
        <v>87</v>
      </c>
      <c r="L48" s="59">
        <v>45299</v>
      </c>
      <c r="M48" s="60" t="s">
        <v>46</v>
      </c>
      <c r="N48" s="18" t="s">
        <v>96</v>
      </c>
      <c r="O48" s="60" t="s">
        <v>129</v>
      </c>
      <c r="P48" s="59">
        <v>45299</v>
      </c>
      <c r="Q48" s="60" t="s">
        <v>46</v>
      </c>
      <c r="R48" s="18" t="s">
        <v>96</v>
      </c>
      <c r="S48" s="18"/>
      <c r="T48" s="18"/>
      <c r="U48" s="18" t="s">
        <v>97</v>
      </c>
    </row>
    <row r="49" spans="1:21" x14ac:dyDescent="0.25">
      <c r="A49" s="18">
        <v>70528135</v>
      </c>
      <c r="B49" s="18">
        <v>977265715</v>
      </c>
      <c r="C49" s="60" t="s">
        <v>10</v>
      </c>
      <c r="D49" s="60" t="s">
        <v>60</v>
      </c>
      <c r="E49" s="59">
        <v>45299</v>
      </c>
      <c r="F49" s="18" t="s">
        <v>30</v>
      </c>
      <c r="G49" s="18" t="s">
        <v>7</v>
      </c>
      <c r="H49" s="18" t="s">
        <v>8</v>
      </c>
      <c r="I49" s="18">
        <v>1</v>
      </c>
      <c r="J49" s="60" t="s">
        <v>107</v>
      </c>
      <c r="K49" s="18" t="s">
        <v>87</v>
      </c>
      <c r="L49" s="59">
        <v>45299</v>
      </c>
      <c r="M49" s="60" t="s">
        <v>60</v>
      </c>
      <c r="N49" s="18" t="s">
        <v>96</v>
      </c>
      <c r="O49" s="60" t="s">
        <v>129</v>
      </c>
      <c r="P49" s="59">
        <v>45299</v>
      </c>
      <c r="Q49" s="60" t="s">
        <v>60</v>
      </c>
      <c r="R49" s="18" t="s">
        <v>96</v>
      </c>
      <c r="S49" s="18" t="s">
        <v>140</v>
      </c>
      <c r="T49" s="59">
        <v>45390</v>
      </c>
      <c r="U49" s="18" t="s">
        <v>96</v>
      </c>
    </row>
    <row r="50" spans="1:21" x14ac:dyDescent="0.25">
      <c r="A50" s="18">
        <v>62852629</v>
      </c>
      <c r="B50" s="18">
        <v>989473884</v>
      </c>
      <c r="C50" s="60" t="s">
        <v>12</v>
      </c>
      <c r="D50" s="60" t="s">
        <v>43</v>
      </c>
      <c r="E50" s="59">
        <v>45299</v>
      </c>
      <c r="F50" s="18" t="s">
        <v>30</v>
      </c>
      <c r="G50" s="18" t="s">
        <v>15</v>
      </c>
      <c r="H50" s="18" t="s">
        <v>8</v>
      </c>
      <c r="I50" s="18">
        <v>1</v>
      </c>
      <c r="J50" s="60" t="s">
        <v>12</v>
      </c>
      <c r="K50" s="18" t="s">
        <v>87</v>
      </c>
      <c r="L50" s="59">
        <v>45299</v>
      </c>
      <c r="M50" s="60" t="s">
        <v>43</v>
      </c>
      <c r="N50" s="18" t="s">
        <v>96</v>
      </c>
      <c r="O50" s="60" t="s">
        <v>129</v>
      </c>
      <c r="P50" s="59">
        <v>45299</v>
      </c>
      <c r="Q50" s="60" t="s">
        <v>43</v>
      </c>
      <c r="R50" s="18" t="s">
        <v>96</v>
      </c>
      <c r="S50" s="18"/>
      <c r="T50" s="18"/>
      <c r="U50" s="18" t="s">
        <v>97</v>
      </c>
    </row>
    <row r="51" spans="1:21" x14ac:dyDescent="0.25">
      <c r="A51" s="18">
        <v>60807800</v>
      </c>
      <c r="B51" s="18">
        <v>975967854</v>
      </c>
      <c r="C51" s="60" t="s">
        <v>12</v>
      </c>
      <c r="D51" s="60" t="s">
        <v>28</v>
      </c>
      <c r="E51" s="59">
        <v>45299</v>
      </c>
      <c r="F51" s="18" t="s">
        <v>30</v>
      </c>
      <c r="G51" s="18" t="s">
        <v>7</v>
      </c>
      <c r="H51" s="18" t="s">
        <v>8</v>
      </c>
      <c r="I51" s="18">
        <v>1</v>
      </c>
      <c r="J51" s="60" t="s">
        <v>12</v>
      </c>
      <c r="K51" s="18" t="s">
        <v>87</v>
      </c>
      <c r="L51" s="59">
        <v>45299</v>
      </c>
      <c r="M51" s="60" t="s">
        <v>28</v>
      </c>
      <c r="N51" s="18" t="s">
        <v>96</v>
      </c>
      <c r="O51" s="60" t="s">
        <v>129</v>
      </c>
      <c r="P51" s="59">
        <v>45299</v>
      </c>
      <c r="Q51" s="60" t="s">
        <v>28</v>
      </c>
      <c r="R51" s="18" t="s">
        <v>96</v>
      </c>
      <c r="S51" s="18"/>
      <c r="T51" s="18"/>
      <c r="U51" s="18" t="s">
        <v>97</v>
      </c>
    </row>
    <row r="52" spans="1:21" x14ac:dyDescent="0.25">
      <c r="A52" s="18">
        <v>61098284</v>
      </c>
      <c r="B52" s="18">
        <v>976775850</v>
      </c>
      <c r="C52" s="60" t="s">
        <v>21</v>
      </c>
      <c r="D52" s="60" t="s">
        <v>34</v>
      </c>
      <c r="E52" s="59">
        <v>45300</v>
      </c>
      <c r="F52" s="18" t="s">
        <v>41</v>
      </c>
      <c r="G52" s="18" t="s">
        <v>7</v>
      </c>
      <c r="H52" s="18" t="s">
        <v>8</v>
      </c>
      <c r="I52" s="18">
        <v>1</v>
      </c>
      <c r="J52" s="60" t="s">
        <v>107</v>
      </c>
      <c r="K52" s="18" t="s">
        <v>87</v>
      </c>
      <c r="L52" s="59">
        <v>45300</v>
      </c>
      <c r="M52" s="60" t="s">
        <v>34</v>
      </c>
      <c r="N52" s="18" t="s">
        <v>96</v>
      </c>
      <c r="O52" s="60" t="s">
        <v>129</v>
      </c>
      <c r="P52" s="59">
        <v>45300</v>
      </c>
      <c r="Q52" s="60" t="s">
        <v>34</v>
      </c>
      <c r="R52" s="18" t="s">
        <v>96</v>
      </c>
      <c r="S52" s="18" t="s">
        <v>140</v>
      </c>
      <c r="T52" s="59">
        <v>45321</v>
      </c>
      <c r="U52" s="18" t="s">
        <v>96</v>
      </c>
    </row>
    <row r="53" spans="1:21" x14ac:dyDescent="0.25">
      <c r="A53" s="18">
        <v>44280400</v>
      </c>
      <c r="B53" s="18">
        <v>981209574</v>
      </c>
      <c r="C53" s="60" t="s">
        <v>10</v>
      </c>
      <c r="D53" s="60" t="s">
        <v>11</v>
      </c>
      <c r="E53" s="59">
        <v>45300</v>
      </c>
      <c r="F53" s="18" t="s">
        <v>128</v>
      </c>
      <c r="G53" s="18" t="s">
        <v>20</v>
      </c>
      <c r="H53" s="18" t="s">
        <v>8</v>
      </c>
      <c r="I53" s="18">
        <v>1</v>
      </c>
      <c r="J53" s="60" t="s">
        <v>107</v>
      </c>
      <c r="K53" s="18" t="s">
        <v>87</v>
      </c>
      <c r="L53" s="59">
        <v>45300</v>
      </c>
      <c r="M53" s="60" t="s">
        <v>11</v>
      </c>
      <c r="N53" s="18" t="s">
        <v>96</v>
      </c>
      <c r="O53" s="60" t="s">
        <v>129</v>
      </c>
      <c r="P53" s="59">
        <v>45300</v>
      </c>
      <c r="Q53" s="60" t="s">
        <v>11</v>
      </c>
      <c r="R53" s="18" t="s">
        <v>96</v>
      </c>
      <c r="S53" s="18"/>
      <c r="T53" s="18"/>
      <c r="U53" s="18" t="s">
        <v>97</v>
      </c>
    </row>
    <row r="54" spans="1:21" x14ac:dyDescent="0.25">
      <c r="A54" s="18">
        <v>45621335</v>
      </c>
      <c r="B54" s="18">
        <v>976385536</v>
      </c>
      <c r="C54" s="60" t="s">
        <v>21</v>
      </c>
      <c r="D54" s="60" t="s">
        <v>64</v>
      </c>
      <c r="E54" s="59">
        <v>45300</v>
      </c>
      <c r="F54" s="18" t="s">
        <v>70</v>
      </c>
      <c r="G54" s="18" t="s">
        <v>20</v>
      </c>
      <c r="H54" s="18" t="s">
        <v>8</v>
      </c>
      <c r="I54" s="18">
        <v>1</v>
      </c>
      <c r="J54" s="60" t="s">
        <v>109</v>
      </c>
      <c r="K54" s="18" t="s">
        <v>87</v>
      </c>
      <c r="L54" s="59">
        <v>45300</v>
      </c>
      <c r="M54" s="60" t="s">
        <v>64</v>
      </c>
      <c r="N54" s="18" t="s">
        <v>96</v>
      </c>
      <c r="O54" s="60" t="s">
        <v>129</v>
      </c>
      <c r="P54" s="59">
        <v>45300</v>
      </c>
      <c r="Q54" s="60" t="s">
        <v>64</v>
      </c>
      <c r="R54" s="18" t="s">
        <v>96</v>
      </c>
      <c r="S54" s="18"/>
      <c r="T54" s="18"/>
      <c r="U54" s="18" t="s">
        <v>97</v>
      </c>
    </row>
    <row r="55" spans="1:21" x14ac:dyDescent="0.25">
      <c r="A55" s="18">
        <v>46790894</v>
      </c>
      <c r="B55" s="18">
        <v>976458229</v>
      </c>
      <c r="C55" s="60" t="s">
        <v>10</v>
      </c>
      <c r="D55" s="60" t="s">
        <v>74</v>
      </c>
      <c r="E55" s="59">
        <v>45300</v>
      </c>
      <c r="F55" s="18" t="s">
        <v>24</v>
      </c>
      <c r="G55" s="18" t="s">
        <v>20</v>
      </c>
      <c r="H55" s="18" t="s">
        <v>8</v>
      </c>
      <c r="I55" s="18">
        <v>1</v>
      </c>
      <c r="J55" s="60" t="s">
        <v>110</v>
      </c>
      <c r="K55" s="18" t="s">
        <v>87</v>
      </c>
      <c r="L55" s="59">
        <v>45300</v>
      </c>
      <c r="M55" s="60" t="s">
        <v>74</v>
      </c>
      <c r="N55" s="18" t="s">
        <v>96</v>
      </c>
      <c r="O55" s="60" t="s">
        <v>129</v>
      </c>
      <c r="P55" s="59">
        <v>45300</v>
      </c>
      <c r="Q55" s="60" t="s">
        <v>74</v>
      </c>
      <c r="R55" s="18" t="s">
        <v>96</v>
      </c>
      <c r="S55" s="18" t="s">
        <v>140</v>
      </c>
      <c r="T55" s="59">
        <v>45401</v>
      </c>
      <c r="U55" s="18" t="s">
        <v>96</v>
      </c>
    </row>
    <row r="56" spans="1:21" x14ac:dyDescent="0.25">
      <c r="A56" s="18">
        <v>78464088</v>
      </c>
      <c r="B56" s="18">
        <v>982861679</v>
      </c>
      <c r="C56" s="60" t="s">
        <v>12</v>
      </c>
      <c r="D56" s="60" t="s">
        <v>43</v>
      </c>
      <c r="E56" s="59">
        <v>45300</v>
      </c>
      <c r="F56" s="18" t="s">
        <v>44</v>
      </c>
      <c r="G56" s="18" t="s">
        <v>15</v>
      </c>
      <c r="H56" s="18" t="s">
        <v>8</v>
      </c>
      <c r="I56" s="18">
        <v>1</v>
      </c>
      <c r="J56" s="60" t="s">
        <v>12</v>
      </c>
      <c r="K56" s="18" t="s">
        <v>87</v>
      </c>
      <c r="L56" s="59">
        <v>45300</v>
      </c>
      <c r="M56" s="60" t="s">
        <v>43</v>
      </c>
      <c r="N56" s="18" t="s">
        <v>96</v>
      </c>
      <c r="O56" s="60" t="s">
        <v>129</v>
      </c>
      <c r="P56" s="59">
        <v>45300</v>
      </c>
      <c r="Q56" s="60" t="s">
        <v>43</v>
      </c>
      <c r="R56" s="18" t="s">
        <v>96</v>
      </c>
      <c r="S56" s="18"/>
      <c r="T56" s="18"/>
      <c r="U56" s="18" t="s">
        <v>97</v>
      </c>
    </row>
    <row r="57" spans="1:21" x14ac:dyDescent="0.25">
      <c r="A57" s="18">
        <v>73794569</v>
      </c>
      <c r="B57" s="18">
        <v>979275161</v>
      </c>
      <c r="C57" s="60" t="s">
        <v>21</v>
      </c>
      <c r="D57" s="60" t="s">
        <v>65</v>
      </c>
      <c r="E57" s="59">
        <v>45300</v>
      </c>
      <c r="F57" s="18" t="s">
        <v>32</v>
      </c>
      <c r="G57" s="18" t="s">
        <v>20</v>
      </c>
      <c r="H57" s="18" t="s">
        <v>8</v>
      </c>
      <c r="I57" s="18">
        <v>1</v>
      </c>
      <c r="J57" s="60" t="s">
        <v>107</v>
      </c>
      <c r="K57" s="18" t="s">
        <v>87</v>
      </c>
      <c r="L57" s="59">
        <v>45300</v>
      </c>
      <c r="M57" s="60" t="s">
        <v>65</v>
      </c>
      <c r="N57" s="18" t="s">
        <v>96</v>
      </c>
      <c r="O57" s="60" t="s">
        <v>129</v>
      </c>
      <c r="P57" s="59">
        <v>45300</v>
      </c>
      <c r="Q57" s="60" t="s">
        <v>65</v>
      </c>
      <c r="R57" s="18" t="s">
        <v>96</v>
      </c>
      <c r="S57" s="18" t="s">
        <v>140</v>
      </c>
      <c r="T57" s="59">
        <v>45363</v>
      </c>
      <c r="U57" s="18" t="s">
        <v>96</v>
      </c>
    </row>
    <row r="58" spans="1:21" x14ac:dyDescent="0.25">
      <c r="A58" s="18">
        <v>74987141</v>
      </c>
      <c r="B58" s="18">
        <v>976385512</v>
      </c>
      <c r="C58" s="60" t="s">
        <v>10</v>
      </c>
      <c r="D58" s="60" t="s">
        <v>69</v>
      </c>
      <c r="E58" s="59">
        <v>45300</v>
      </c>
      <c r="F58" s="18" t="s">
        <v>32</v>
      </c>
      <c r="G58" s="18" t="s">
        <v>20</v>
      </c>
      <c r="H58" s="18" t="s">
        <v>8</v>
      </c>
      <c r="I58" s="18">
        <v>1</v>
      </c>
      <c r="J58" s="60" t="s">
        <v>107</v>
      </c>
      <c r="K58" s="18" t="s">
        <v>87</v>
      </c>
      <c r="L58" s="59">
        <v>45300</v>
      </c>
      <c r="M58" s="60" t="s">
        <v>69</v>
      </c>
      <c r="N58" s="18" t="s">
        <v>96</v>
      </c>
      <c r="O58" s="60" t="s">
        <v>129</v>
      </c>
      <c r="P58" s="59">
        <v>45300</v>
      </c>
      <c r="Q58" s="60" t="s">
        <v>69</v>
      </c>
      <c r="R58" s="18" t="s">
        <v>96</v>
      </c>
      <c r="S58" s="18" t="s">
        <v>140</v>
      </c>
      <c r="T58" s="59">
        <v>45332</v>
      </c>
      <c r="U58" s="18" t="s">
        <v>96</v>
      </c>
    </row>
    <row r="59" spans="1:21" x14ac:dyDescent="0.25">
      <c r="A59" s="18">
        <v>75333165</v>
      </c>
      <c r="B59" s="18">
        <v>983209178</v>
      </c>
      <c r="C59" s="60" t="s">
        <v>10</v>
      </c>
      <c r="D59" s="60" t="s">
        <v>47</v>
      </c>
      <c r="E59" s="59">
        <v>45300</v>
      </c>
      <c r="F59" s="18" t="s">
        <v>136</v>
      </c>
      <c r="G59" s="18" t="s">
        <v>15</v>
      </c>
      <c r="H59" s="18" t="s">
        <v>8</v>
      </c>
      <c r="I59" s="18">
        <v>1</v>
      </c>
      <c r="J59" s="60" t="s">
        <v>107</v>
      </c>
      <c r="K59" s="18" t="s">
        <v>87</v>
      </c>
      <c r="L59" s="59">
        <v>45300</v>
      </c>
      <c r="M59" s="60" t="s">
        <v>47</v>
      </c>
      <c r="N59" s="18" t="s">
        <v>96</v>
      </c>
      <c r="O59" s="60" t="s">
        <v>129</v>
      </c>
      <c r="P59" s="59">
        <v>45300</v>
      </c>
      <c r="Q59" s="60" t="s">
        <v>47</v>
      </c>
      <c r="R59" s="18" t="s">
        <v>96</v>
      </c>
      <c r="S59" s="18" t="s">
        <v>140</v>
      </c>
      <c r="T59" s="59">
        <v>45320</v>
      </c>
      <c r="U59" s="18" t="s">
        <v>96</v>
      </c>
    </row>
    <row r="60" spans="1:21" x14ac:dyDescent="0.25">
      <c r="A60" s="18">
        <v>74839114</v>
      </c>
      <c r="B60" s="18">
        <v>976775902</v>
      </c>
      <c r="C60" s="60" t="s">
        <v>21</v>
      </c>
      <c r="D60" s="60" t="s">
        <v>51</v>
      </c>
      <c r="E60" s="59">
        <v>45301</v>
      </c>
      <c r="F60" s="18" t="s">
        <v>26</v>
      </c>
      <c r="G60" s="18" t="s">
        <v>20</v>
      </c>
      <c r="H60" s="18" t="s">
        <v>8</v>
      </c>
      <c r="I60" s="18">
        <v>1</v>
      </c>
      <c r="J60" s="60" t="s">
        <v>107</v>
      </c>
      <c r="K60" s="18" t="s">
        <v>87</v>
      </c>
      <c r="L60" s="59">
        <v>45301</v>
      </c>
      <c r="M60" s="60" t="s">
        <v>51</v>
      </c>
      <c r="N60" s="18" t="s">
        <v>96</v>
      </c>
      <c r="O60" s="60" t="s">
        <v>129</v>
      </c>
      <c r="P60" s="59">
        <v>45301</v>
      </c>
      <c r="Q60" s="60" t="s">
        <v>51</v>
      </c>
      <c r="R60" s="18" t="s">
        <v>96</v>
      </c>
      <c r="S60" s="18" t="s">
        <v>140</v>
      </c>
      <c r="T60" s="59">
        <v>45345</v>
      </c>
      <c r="U60" s="18" t="s">
        <v>96</v>
      </c>
    </row>
    <row r="61" spans="1:21" x14ac:dyDescent="0.25">
      <c r="A61" s="18">
        <v>77798632</v>
      </c>
      <c r="B61" s="18">
        <v>984559229</v>
      </c>
      <c r="C61" s="60" t="s">
        <v>21</v>
      </c>
      <c r="D61" s="60" t="s">
        <v>22</v>
      </c>
      <c r="E61" s="59">
        <v>45301</v>
      </c>
      <c r="F61" s="18" t="s">
        <v>6</v>
      </c>
      <c r="G61" s="18" t="s">
        <v>20</v>
      </c>
      <c r="H61" s="18" t="s">
        <v>8</v>
      </c>
      <c r="I61" s="18">
        <v>1</v>
      </c>
      <c r="J61" s="60" t="s">
        <v>107</v>
      </c>
      <c r="K61" s="18" t="s">
        <v>87</v>
      </c>
      <c r="L61" s="59">
        <v>45301</v>
      </c>
      <c r="M61" s="60" t="s">
        <v>22</v>
      </c>
      <c r="N61" s="18" t="s">
        <v>96</v>
      </c>
      <c r="O61" s="60" t="s">
        <v>129</v>
      </c>
      <c r="P61" s="59">
        <v>45301</v>
      </c>
      <c r="Q61" s="60" t="s">
        <v>22</v>
      </c>
      <c r="R61" s="18" t="s">
        <v>96</v>
      </c>
      <c r="S61" s="18" t="s">
        <v>140</v>
      </c>
      <c r="T61" s="59">
        <v>45388</v>
      </c>
      <c r="U61" s="18" t="s">
        <v>96</v>
      </c>
    </row>
    <row r="62" spans="1:21" x14ac:dyDescent="0.25">
      <c r="A62" s="18">
        <v>47355513</v>
      </c>
      <c r="B62" s="18">
        <v>977807709</v>
      </c>
      <c r="C62" s="60" t="s">
        <v>12</v>
      </c>
      <c r="D62" s="60" t="s">
        <v>56</v>
      </c>
      <c r="E62" s="59">
        <v>45301</v>
      </c>
      <c r="F62" s="18" t="s">
        <v>120</v>
      </c>
      <c r="G62" s="18" t="s">
        <v>20</v>
      </c>
      <c r="H62" s="18" t="s">
        <v>8</v>
      </c>
      <c r="I62" s="18">
        <v>1</v>
      </c>
      <c r="J62" s="60" t="s">
        <v>12</v>
      </c>
      <c r="K62" s="18" t="s">
        <v>87</v>
      </c>
      <c r="L62" s="59">
        <v>45301</v>
      </c>
      <c r="M62" s="60" t="s">
        <v>56</v>
      </c>
      <c r="N62" s="18" t="s">
        <v>96</v>
      </c>
      <c r="O62" s="60" t="s">
        <v>129</v>
      </c>
      <c r="P62" s="59">
        <v>45301</v>
      </c>
      <c r="Q62" s="60" t="s">
        <v>56</v>
      </c>
      <c r="R62" s="18" t="s">
        <v>96</v>
      </c>
      <c r="S62" s="18" t="s">
        <v>140</v>
      </c>
      <c r="T62" s="59">
        <v>45365</v>
      </c>
      <c r="U62" s="18" t="s">
        <v>96</v>
      </c>
    </row>
    <row r="63" spans="1:21" x14ac:dyDescent="0.25">
      <c r="A63" s="18">
        <v>45097854</v>
      </c>
      <c r="B63" s="18">
        <v>976775958</v>
      </c>
      <c r="C63" s="60" t="s">
        <v>12</v>
      </c>
      <c r="D63" s="60" t="s">
        <v>43</v>
      </c>
      <c r="E63" s="59">
        <v>45301</v>
      </c>
      <c r="F63" s="18" t="s">
        <v>70</v>
      </c>
      <c r="G63" s="18" t="s">
        <v>20</v>
      </c>
      <c r="H63" s="18" t="s">
        <v>8</v>
      </c>
      <c r="I63" s="18">
        <v>1</v>
      </c>
      <c r="J63" s="60" t="s">
        <v>12</v>
      </c>
      <c r="K63" s="18" t="s">
        <v>87</v>
      </c>
      <c r="L63" s="59">
        <v>45301</v>
      </c>
      <c r="M63" s="60" t="s">
        <v>43</v>
      </c>
      <c r="N63" s="18" t="s">
        <v>96</v>
      </c>
      <c r="O63" s="60" t="s">
        <v>129</v>
      </c>
      <c r="P63" s="59">
        <v>45301</v>
      </c>
      <c r="Q63" s="60" t="s">
        <v>43</v>
      </c>
      <c r="R63" s="18" t="s">
        <v>96</v>
      </c>
      <c r="S63" s="18"/>
      <c r="T63" s="18"/>
      <c r="U63" s="18" t="s">
        <v>97</v>
      </c>
    </row>
    <row r="64" spans="1:21" x14ac:dyDescent="0.25">
      <c r="A64" s="18">
        <v>63385087</v>
      </c>
      <c r="B64" s="18">
        <v>985005318</v>
      </c>
      <c r="C64" s="60" t="s">
        <v>12</v>
      </c>
      <c r="D64" s="60" t="s">
        <v>28</v>
      </c>
      <c r="E64" s="59">
        <v>45301</v>
      </c>
      <c r="F64" s="18" t="s">
        <v>67</v>
      </c>
      <c r="G64" s="18" t="s">
        <v>20</v>
      </c>
      <c r="H64" s="18" t="s">
        <v>8</v>
      </c>
      <c r="I64" s="18">
        <v>1</v>
      </c>
      <c r="J64" s="60" t="s">
        <v>12</v>
      </c>
      <c r="K64" s="18" t="s">
        <v>87</v>
      </c>
      <c r="L64" s="59">
        <v>45301</v>
      </c>
      <c r="M64" s="60" t="s">
        <v>28</v>
      </c>
      <c r="N64" s="18" t="s">
        <v>96</v>
      </c>
      <c r="O64" s="60" t="s">
        <v>129</v>
      </c>
      <c r="P64" s="59">
        <v>45301</v>
      </c>
      <c r="Q64" s="60" t="s">
        <v>28</v>
      </c>
      <c r="R64" s="18" t="s">
        <v>96</v>
      </c>
      <c r="S64" s="18"/>
      <c r="T64" s="18"/>
      <c r="U64" s="18" t="s">
        <v>97</v>
      </c>
    </row>
    <row r="65" spans="1:21" x14ac:dyDescent="0.25">
      <c r="A65" s="18">
        <v>71369832</v>
      </c>
      <c r="B65" s="18">
        <v>980097376</v>
      </c>
      <c r="C65" s="60" t="s">
        <v>12</v>
      </c>
      <c r="D65" s="60" t="s">
        <v>54</v>
      </c>
      <c r="E65" s="59">
        <v>45301</v>
      </c>
      <c r="F65" s="18" t="s">
        <v>67</v>
      </c>
      <c r="G65" s="18" t="s">
        <v>20</v>
      </c>
      <c r="H65" s="18" t="s">
        <v>8</v>
      </c>
      <c r="I65" s="18">
        <v>1</v>
      </c>
      <c r="J65" s="60" t="s">
        <v>12</v>
      </c>
      <c r="K65" s="18" t="s">
        <v>87</v>
      </c>
      <c r="L65" s="59">
        <v>45301</v>
      </c>
      <c r="M65" s="60" t="s">
        <v>54</v>
      </c>
      <c r="N65" s="18" t="s">
        <v>96</v>
      </c>
      <c r="O65" s="60" t="s">
        <v>129</v>
      </c>
      <c r="P65" s="59">
        <v>45301</v>
      </c>
      <c r="Q65" s="60" t="s">
        <v>54</v>
      </c>
      <c r="R65" s="18" t="s">
        <v>96</v>
      </c>
      <c r="S65" s="18"/>
      <c r="T65" s="18"/>
      <c r="U65" s="18" t="s">
        <v>97</v>
      </c>
    </row>
    <row r="66" spans="1:21" x14ac:dyDescent="0.25">
      <c r="A66" s="18">
        <v>71537678</v>
      </c>
      <c r="B66" s="18">
        <v>977055187</v>
      </c>
      <c r="C66" s="60" t="s">
        <v>10</v>
      </c>
      <c r="D66" s="60" t="s">
        <v>58</v>
      </c>
      <c r="E66" s="59">
        <v>45301</v>
      </c>
      <c r="F66" s="18" t="s">
        <v>136</v>
      </c>
      <c r="G66" s="18" t="s">
        <v>20</v>
      </c>
      <c r="H66" s="18" t="s">
        <v>8</v>
      </c>
      <c r="I66" s="18">
        <v>1</v>
      </c>
      <c r="J66" s="60" t="s">
        <v>107</v>
      </c>
      <c r="K66" s="18" t="s">
        <v>87</v>
      </c>
      <c r="L66" s="59">
        <v>45301</v>
      </c>
      <c r="M66" s="60" t="s">
        <v>58</v>
      </c>
      <c r="N66" s="18" t="s">
        <v>96</v>
      </c>
      <c r="O66" s="60" t="s">
        <v>129</v>
      </c>
      <c r="P66" s="59">
        <v>45301</v>
      </c>
      <c r="Q66" s="60" t="s">
        <v>58</v>
      </c>
      <c r="R66" s="18" t="s">
        <v>96</v>
      </c>
      <c r="S66" s="18" t="s">
        <v>140</v>
      </c>
      <c r="T66" s="59">
        <v>45315</v>
      </c>
      <c r="U66" s="18" t="s">
        <v>96</v>
      </c>
    </row>
    <row r="67" spans="1:21" x14ac:dyDescent="0.25">
      <c r="A67" s="18">
        <v>43692845</v>
      </c>
      <c r="B67" s="18">
        <v>977174541</v>
      </c>
      <c r="C67" s="60" t="s">
        <v>21</v>
      </c>
      <c r="D67" s="60" t="s">
        <v>39</v>
      </c>
      <c r="E67" s="59">
        <v>45302</v>
      </c>
      <c r="F67" s="18" t="s">
        <v>125</v>
      </c>
      <c r="G67" s="18" t="s">
        <v>20</v>
      </c>
      <c r="H67" s="18" t="s">
        <v>8</v>
      </c>
      <c r="I67" s="18">
        <v>1</v>
      </c>
      <c r="J67" s="60" t="s">
        <v>106</v>
      </c>
      <c r="K67" s="18" t="s">
        <v>87</v>
      </c>
      <c r="L67" s="59">
        <v>45302</v>
      </c>
      <c r="M67" s="60" t="s">
        <v>39</v>
      </c>
      <c r="N67" s="18" t="s">
        <v>96</v>
      </c>
      <c r="O67" s="60" t="s">
        <v>129</v>
      </c>
      <c r="P67" s="59">
        <v>45302</v>
      </c>
      <c r="Q67" s="60" t="s">
        <v>39</v>
      </c>
      <c r="R67" s="18" t="s">
        <v>96</v>
      </c>
      <c r="S67" s="18" t="s">
        <v>140</v>
      </c>
      <c r="T67" s="59">
        <v>45404</v>
      </c>
      <c r="U67" s="18" t="s">
        <v>96</v>
      </c>
    </row>
    <row r="68" spans="1:21" x14ac:dyDescent="0.25">
      <c r="A68" s="18">
        <v>46616376</v>
      </c>
      <c r="B68" s="18">
        <v>977438177</v>
      </c>
      <c r="C68" s="60" t="s">
        <v>10</v>
      </c>
      <c r="D68" s="60" t="s">
        <v>69</v>
      </c>
      <c r="E68" s="59">
        <v>45302</v>
      </c>
      <c r="F68" s="18" t="s">
        <v>25</v>
      </c>
      <c r="G68" s="18" t="s">
        <v>20</v>
      </c>
      <c r="H68" s="18" t="s">
        <v>8</v>
      </c>
      <c r="I68" s="18">
        <v>1</v>
      </c>
      <c r="J68" s="60" t="s">
        <v>107</v>
      </c>
      <c r="K68" s="18" t="s">
        <v>87</v>
      </c>
      <c r="L68" s="59">
        <v>45302</v>
      </c>
      <c r="M68" s="60" t="s">
        <v>69</v>
      </c>
      <c r="N68" s="18" t="s">
        <v>96</v>
      </c>
      <c r="O68" s="60" t="s">
        <v>129</v>
      </c>
      <c r="P68" s="59">
        <v>45302</v>
      </c>
      <c r="Q68" s="60" t="s">
        <v>69</v>
      </c>
      <c r="R68" s="18" t="s">
        <v>96</v>
      </c>
      <c r="S68" s="18" t="s">
        <v>140</v>
      </c>
      <c r="T68" s="59">
        <v>45338</v>
      </c>
      <c r="U68" s="18" t="s">
        <v>96</v>
      </c>
    </row>
    <row r="69" spans="1:21" x14ac:dyDescent="0.25">
      <c r="A69" s="18">
        <v>47981358</v>
      </c>
      <c r="B69" s="18">
        <v>977174477</v>
      </c>
      <c r="C69" s="60" t="s">
        <v>10</v>
      </c>
      <c r="D69" s="60" t="s">
        <v>71</v>
      </c>
      <c r="E69" s="59">
        <v>45302</v>
      </c>
      <c r="F69" s="18" t="s">
        <v>42</v>
      </c>
      <c r="G69" s="18" t="s">
        <v>15</v>
      </c>
      <c r="H69" s="18" t="s">
        <v>8</v>
      </c>
      <c r="I69" s="18">
        <v>1</v>
      </c>
      <c r="J69" s="60" t="s">
        <v>107</v>
      </c>
      <c r="K69" s="18" t="s">
        <v>87</v>
      </c>
      <c r="L69" s="59">
        <v>45302</v>
      </c>
      <c r="M69" s="60" t="s">
        <v>71</v>
      </c>
      <c r="N69" s="18" t="s">
        <v>96</v>
      </c>
      <c r="O69" s="60" t="s">
        <v>129</v>
      </c>
      <c r="P69" s="59">
        <v>45302</v>
      </c>
      <c r="Q69" s="60" t="s">
        <v>71</v>
      </c>
      <c r="R69" s="18" t="s">
        <v>96</v>
      </c>
      <c r="S69" s="18" t="s">
        <v>140</v>
      </c>
      <c r="T69" s="59">
        <v>45399</v>
      </c>
      <c r="U69" s="18" t="s">
        <v>96</v>
      </c>
    </row>
    <row r="70" spans="1:21" x14ac:dyDescent="0.25">
      <c r="A70" s="18">
        <v>48878020</v>
      </c>
      <c r="B70" s="18">
        <v>978178131</v>
      </c>
      <c r="C70" s="60" t="s">
        <v>10</v>
      </c>
      <c r="D70" s="60" t="s">
        <v>11</v>
      </c>
      <c r="E70" s="59">
        <v>45302</v>
      </c>
      <c r="F70" s="18" t="s">
        <v>42</v>
      </c>
      <c r="G70" s="18" t="s">
        <v>20</v>
      </c>
      <c r="H70" s="18" t="s">
        <v>8</v>
      </c>
      <c r="I70" s="18">
        <v>1</v>
      </c>
      <c r="J70" s="60" t="s">
        <v>107</v>
      </c>
      <c r="K70" s="18" t="s">
        <v>87</v>
      </c>
      <c r="L70" s="59">
        <v>45302</v>
      </c>
      <c r="M70" s="60" t="s">
        <v>11</v>
      </c>
      <c r="N70" s="18" t="s">
        <v>96</v>
      </c>
      <c r="O70" s="60" t="s">
        <v>129</v>
      </c>
      <c r="P70" s="59">
        <v>45302</v>
      </c>
      <c r="Q70" s="60" t="s">
        <v>11</v>
      </c>
      <c r="R70" s="18" t="s">
        <v>96</v>
      </c>
      <c r="S70" s="18" t="s">
        <v>140</v>
      </c>
      <c r="T70" s="59">
        <v>45392</v>
      </c>
      <c r="U70" s="18" t="s">
        <v>96</v>
      </c>
    </row>
    <row r="71" spans="1:21" x14ac:dyDescent="0.25">
      <c r="A71" s="18">
        <v>77129202</v>
      </c>
      <c r="B71" s="18">
        <v>983209180</v>
      </c>
      <c r="C71" s="60" t="s">
        <v>10</v>
      </c>
      <c r="D71" s="60" t="s">
        <v>47</v>
      </c>
      <c r="E71" s="59">
        <v>45302</v>
      </c>
      <c r="F71" s="18" t="s">
        <v>19</v>
      </c>
      <c r="G71" s="18" t="s">
        <v>15</v>
      </c>
      <c r="H71" s="18" t="s">
        <v>8</v>
      </c>
      <c r="I71" s="18">
        <v>1</v>
      </c>
      <c r="J71" s="60" t="s">
        <v>107</v>
      </c>
      <c r="K71" s="18" t="s">
        <v>87</v>
      </c>
      <c r="L71" s="59">
        <v>45302</v>
      </c>
      <c r="M71" s="60" t="s">
        <v>47</v>
      </c>
      <c r="N71" s="18" t="s">
        <v>96</v>
      </c>
      <c r="O71" s="60" t="s">
        <v>129</v>
      </c>
      <c r="P71" s="59">
        <v>45302</v>
      </c>
      <c r="Q71" s="60" t="s">
        <v>47</v>
      </c>
      <c r="R71" s="18" t="s">
        <v>96</v>
      </c>
      <c r="S71" s="18" t="s">
        <v>140</v>
      </c>
      <c r="T71" s="59">
        <v>45320</v>
      </c>
      <c r="U71" s="18" t="s">
        <v>96</v>
      </c>
    </row>
    <row r="72" spans="1:21" x14ac:dyDescent="0.25">
      <c r="A72" s="18">
        <v>75240612</v>
      </c>
      <c r="B72" s="18">
        <v>979226453</v>
      </c>
      <c r="C72" s="60" t="s">
        <v>21</v>
      </c>
      <c r="D72" s="60" t="s">
        <v>64</v>
      </c>
      <c r="E72" s="59">
        <v>45302</v>
      </c>
      <c r="F72" s="18" t="s">
        <v>32</v>
      </c>
      <c r="G72" s="18" t="s">
        <v>20</v>
      </c>
      <c r="H72" s="18" t="s">
        <v>8</v>
      </c>
      <c r="I72" s="18">
        <v>1</v>
      </c>
      <c r="J72" s="60" t="s">
        <v>109</v>
      </c>
      <c r="K72" s="18" t="s">
        <v>87</v>
      </c>
      <c r="L72" s="59">
        <v>45302</v>
      </c>
      <c r="M72" s="60" t="s">
        <v>64</v>
      </c>
      <c r="N72" s="18" t="s">
        <v>96</v>
      </c>
      <c r="O72" s="60" t="s">
        <v>129</v>
      </c>
      <c r="P72" s="59">
        <v>45302</v>
      </c>
      <c r="Q72" s="60" t="s">
        <v>64</v>
      </c>
      <c r="R72" s="18" t="s">
        <v>96</v>
      </c>
      <c r="S72" s="18"/>
      <c r="T72" s="18"/>
      <c r="U72" s="18" t="s">
        <v>97</v>
      </c>
    </row>
    <row r="73" spans="1:21" x14ac:dyDescent="0.25">
      <c r="A73" s="18">
        <v>76429117</v>
      </c>
      <c r="B73" s="18">
        <v>989435700</v>
      </c>
      <c r="C73" s="60" t="s">
        <v>10</v>
      </c>
      <c r="D73" s="60" t="s">
        <v>68</v>
      </c>
      <c r="E73" s="59">
        <v>45302</v>
      </c>
      <c r="F73" s="18" t="s">
        <v>44</v>
      </c>
      <c r="G73" s="18" t="s">
        <v>20</v>
      </c>
      <c r="H73" s="18" t="s">
        <v>8</v>
      </c>
      <c r="I73" s="18">
        <v>1</v>
      </c>
      <c r="J73" s="60" t="s">
        <v>107</v>
      </c>
      <c r="K73" s="18" t="s">
        <v>87</v>
      </c>
      <c r="L73" s="59">
        <v>45302</v>
      </c>
      <c r="M73" s="60" t="s">
        <v>68</v>
      </c>
      <c r="N73" s="18" t="s">
        <v>96</v>
      </c>
      <c r="O73" s="60" t="s">
        <v>129</v>
      </c>
      <c r="P73" s="59">
        <v>45302</v>
      </c>
      <c r="Q73" s="60" t="s">
        <v>68</v>
      </c>
      <c r="R73" s="18" t="s">
        <v>96</v>
      </c>
      <c r="S73" s="18" t="s">
        <v>140</v>
      </c>
      <c r="T73" s="59">
        <v>45310</v>
      </c>
      <c r="U73" s="18" t="s">
        <v>96</v>
      </c>
    </row>
    <row r="74" spans="1:21" x14ac:dyDescent="0.25">
      <c r="A74" s="18">
        <v>42695804</v>
      </c>
      <c r="B74" s="18">
        <v>977567594</v>
      </c>
      <c r="C74" s="60" t="s">
        <v>10</v>
      </c>
      <c r="D74" s="60" t="s">
        <v>29</v>
      </c>
      <c r="E74" s="59">
        <v>45303</v>
      </c>
      <c r="F74" s="18" t="s">
        <v>55</v>
      </c>
      <c r="G74" s="18" t="s">
        <v>20</v>
      </c>
      <c r="H74" s="18" t="s">
        <v>8</v>
      </c>
      <c r="I74" s="18">
        <v>1</v>
      </c>
      <c r="J74" s="60" t="s">
        <v>107</v>
      </c>
      <c r="K74" s="18" t="s">
        <v>87</v>
      </c>
      <c r="L74" s="59">
        <v>45303</v>
      </c>
      <c r="M74" s="60" t="s">
        <v>29</v>
      </c>
      <c r="N74" s="18" t="s">
        <v>96</v>
      </c>
      <c r="O74" s="60" t="s">
        <v>129</v>
      </c>
      <c r="P74" s="59">
        <v>45303</v>
      </c>
      <c r="Q74" s="60" t="s">
        <v>29</v>
      </c>
      <c r="R74" s="18" t="s">
        <v>96</v>
      </c>
      <c r="S74" s="18" t="s">
        <v>140</v>
      </c>
      <c r="T74" s="59">
        <v>45383</v>
      </c>
      <c r="U74" s="18" t="s">
        <v>96</v>
      </c>
    </row>
    <row r="75" spans="1:21" x14ac:dyDescent="0.25">
      <c r="A75" s="18">
        <v>70870118</v>
      </c>
      <c r="B75" s="18">
        <v>986804256</v>
      </c>
      <c r="C75" s="60" t="s">
        <v>12</v>
      </c>
      <c r="D75" s="60" t="s">
        <v>18</v>
      </c>
      <c r="E75" s="59">
        <v>45303</v>
      </c>
      <c r="F75" s="18" t="s">
        <v>16</v>
      </c>
      <c r="G75" s="18" t="s">
        <v>15</v>
      </c>
      <c r="H75" s="18" t="s">
        <v>8</v>
      </c>
      <c r="I75" s="18">
        <v>1</v>
      </c>
      <c r="J75" s="60" t="s">
        <v>12</v>
      </c>
      <c r="K75" s="18" t="s">
        <v>87</v>
      </c>
      <c r="L75" s="59">
        <v>45303</v>
      </c>
      <c r="M75" s="60" t="s">
        <v>18</v>
      </c>
      <c r="N75" s="18" t="s">
        <v>96</v>
      </c>
      <c r="O75" s="60" t="s">
        <v>129</v>
      </c>
      <c r="P75" s="59">
        <v>45303</v>
      </c>
      <c r="Q75" s="60" t="s">
        <v>18</v>
      </c>
      <c r="R75" s="18" t="s">
        <v>96</v>
      </c>
      <c r="S75" s="18" t="s">
        <v>140</v>
      </c>
      <c r="T75" s="59">
        <v>45336</v>
      </c>
      <c r="U75" s="18" t="s">
        <v>96</v>
      </c>
    </row>
    <row r="76" spans="1:21" x14ac:dyDescent="0.25">
      <c r="A76" s="18">
        <v>72338388</v>
      </c>
      <c r="B76" s="18">
        <v>977807575</v>
      </c>
      <c r="C76" s="60" t="s">
        <v>10</v>
      </c>
      <c r="D76" s="60" t="s">
        <v>29</v>
      </c>
      <c r="E76" s="59">
        <v>45304</v>
      </c>
      <c r="F76" s="18" t="s">
        <v>67</v>
      </c>
      <c r="G76" s="18" t="s">
        <v>20</v>
      </c>
      <c r="H76" s="18" t="s">
        <v>8</v>
      </c>
      <c r="I76" s="18">
        <v>1</v>
      </c>
      <c r="J76" s="60" t="s">
        <v>107</v>
      </c>
      <c r="K76" s="18" t="s">
        <v>87</v>
      </c>
      <c r="L76" s="59">
        <v>45304</v>
      </c>
      <c r="M76" s="60" t="s">
        <v>29</v>
      </c>
      <c r="N76" s="18" t="s">
        <v>96</v>
      </c>
      <c r="O76" s="60" t="s">
        <v>129</v>
      </c>
      <c r="P76" s="59">
        <v>45304</v>
      </c>
      <c r="Q76" s="60" t="s">
        <v>29</v>
      </c>
      <c r="R76" s="18" t="s">
        <v>96</v>
      </c>
      <c r="S76" s="18" t="s">
        <v>140</v>
      </c>
      <c r="T76" s="59">
        <v>45383</v>
      </c>
      <c r="U76" s="18" t="s">
        <v>96</v>
      </c>
    </row>
    <row r="77" spans="1:21" x14ac:dyDescent="0.25">
      <c r="A77" s="18">
        <v>46284133</v>
      </c>
      <c r="B77" s="18">
        <v>979052762</v>
      </c>
      <c r="C77" s="60" t="s">
        <v>10</v>
      </c>
      <c r="D77" s="60" t="s">
        <v>73</v>
      </c>
      <c r="E77" s="59">
        <v>45304</v>
      </c>
      <c r="F77" s="18" t="s">
        <v>119</v>
      </c>
      <c r="G77" s="18" t="s">
        <v>20</v>
      </c>
      <c r="H77" s="18" t="s">
        <v>8</v>
      </c>
      <c r="I77" s="18">
        <v>1</v>
      </c>
      <c r="J77" s="60" t="s">
        <v>107</v>
      </c>
      <c r="K77" s="18" t="s">
        <v>87</v>
      </c>
      <c r="L77" s="59">
        <v>45304</v>
      </c>
      <c r="M77" s="60" t="s">
        <v>73</v>
      </c>
      <c r="N77" s="18" t="s">
        <v>96</v>
      </c>
      <c r="O77" s="60" t="s">
        <v>129</v>
      </c>
      <c r="P77" s="59">
        <v>45304</v>
      </c>
      <c r="Q77" s="60" t="s">
        <v>73</v>
      </c>
      <c r="R77" s="18" t="s">
        <v>96</v>
      </c>
      <c r="S77" s="18" t="s">
        <v>140</v>
      </c>
      <c r="T77" s="59">
        <v>45311</v>
      </c>
      <c r="U77" s="18" t="s">
        <v>96</v>
      </c>
    </row>
    <row r="78" spans="1:21" x14ac:dyDescent="0.25">
      <c r="A78" s="18">
        <v>46793733</v>
      </c>
      <c r="B78" s="18">
        <v>977909589</v>
      </c>
      <c r="C78" s="60" t="s">
        <v>21</v>
      </c>
      <c r="D78" s="60" t="s">
        <v>65</v>
      </c>
      <c r="E78" s="59">
        <v>45304</v>
      </c>
      <c r="F78" s="18" t="s">
        <v>24</v>
      </c>
      <c r="G78" s="18" t="s">
        <v>20</v>
      </c>
      <c r="H78" s="18" t="s">
        <v>8</v>
      </c>
      <c r="I78" s="18">
        <v>1</v>
      </c>
      <c r="J78" s="60" t="s">
        <v>107</v>
      </c>
      <c r="K78" s="18" t="s">
        <v>87</v>
      </c>
      <c r="L78" s="59">
        <v>45304</v>
      </c>
      <c r="M78" s="60" t="s">
        <v>65</v>
      </c>
      <c r="N78" s="18" t="s">
        <v>96</v>
      </c>
      <c r="O78" s="60" t="s">
        <v>129</v>
      </c>
      <c r="P78" s="59">
        <v>45304</v>
      </c>
      <c r="Q78" s="60" t="s">
        <v>65</v>
      </c>
      <c r="R78" s="18" t="s">
        <v>96</v>
      </c>
      <c r="S78" s="18" t="s">
        <v>140</v>
      </c>
      <c r="T78" s="59">
        <v>45342</v>
      </c>
      <c r="U78" s="18" t="s">
        <v>96</v>
      </c>
    </row>
    <row r="79" spans="1:21" x14ac:dyDescent="0.25">
      <c r="A79" s="18">
        <v>46736577</v>
      </c>
      <c r="B79" s="18">
        <v>979072198</v>
      </c>
      <c r="C79" s="60" t="s">
        <v>10</v>
      </c>
      <c r="D79" s="60" t="s">
        <v>73</v>
      </c>
      <c r="E79" s="59">
        <v>45304</v>
      </c>
      <c r="F79" s="18" t="s">
        <v>24</v>
      </c>
      <c r="G79" s="18" t="s">
        <v>20</v>
      </c>
      <c r="H79" s="18" t="s">
        <v>8</v>
      </c>
      <c r="I79" s="18">
        <v>1</v>
      </c>
      <c r="J79" s="60" t="s">
        <v>107</v>
      </c>
      <c r="K79" s="18" t="s">
        <v>87</v>
      </c>
      <c r="L79" s="59">
        <v>45304</v>
      </c>
      <c r="M79" s="60" t="s">
        <v>73</v>
      </c>
      <c r="N79" s="18" t="s">
        <v>96</v>
      </c>
      <c r="O79" s="60" t="s">
        <v>129</v>
      </c>
      <c r="P79" s="59">
        <v>45304</v>
      </c>
      <c r="Q79" s="60" t="s">
        <v>73</v>
      </c>
      <c r="R79" s="18" t="s">
        <v>96</v>
      </c>
      <c r="S79" s="18" t="s">
        <v>140</v>
      </c>
      <c r="T79" s="59">
        <v>45311</v>
      </c>
      <c r="U79" s="18" t="s">
        <v>96</v>
      </c>
    </row>
    <row r="80" spans="1:21" x14ac:dyDescent="0.25">
      <c r="A80" s="18">
        <v>47286073</v>
      </c>
      <c r="B80" s="18">
        <v>978618149</v>
      </c>
      <c r="C80" s="60" t="s">
        <v>21</v>
      </c>
      <c r="D80" s="60" t="s">
        <v>72</v>
      </c>
      <c r="E80" s="59">
        <v>45304</v>
      </c>
      <c r="F80" s="18" t="s">
        <v>24</v>
      </c>
      <c r="G80" s="18" t="s">
        <v>20</v>
      </c>
      <c r="H80" s="18" t="s">
        <v>8</v>
      </c>
      <c r="I80" s="18">
        <v>1</v>
      </c>
      <c r="J80" s="60" t="s">
        <v>108</v>
      </c>
      <c r="K80" s="18" t="s">
        <v>87</v>
      </c>
      <c r="L80" s="59">
        <v>45304</v>
      </c>
      <c r="M80" s="60" t="s">
        <v>72</v>
      </c>
      <c r="N80" s="18" t="s">
        <v>96</v>
      </c>
      <c r="O80" s="60" t="s">
        <v>129</v>
      </c>
      <c r="P80" s="59">
        <v>45304</v>
      </c>
      <c r="Q80" s="60" t="s">
        <v>72</v>
      </c>
      <c r="R80" s="18" t="s">
        <v>96</v>
      </c>
      <c r="S80" s="18" t="s">
        <v>140</v>
      </c>
      <c r="T80" s="59">
        <v>45350</v>
      </c>
      <c r="U80" s="18" t="s">
        <v>96</v>
      </c>
    </row>
    <row r="81" spans="1:21" x14ac:dyDescent="0.25">
      <c r="A81" s="18">
        <v>44122502</v>
      </c>
      <c r="B81" s="18">
        <v>979234085</v>
      </c>
      <c r="C81" s="60" t="s">
        <v>21</v>
      </c>
      <c r="D81" s="60" t="s">
        <v>53</v>
      </c>
      <c r="E81" s="59">
        <v>45306</v>
      </c>
      <c r="F81" s="18" t="s">
        <v>125</v>
      </c>
      <c r="G81" s="18" t="s">
        <v>9</v>
      </c>
      <c r="H81" s="18" t="s">
        <v>8</v>
      </c>
      <c r="I81" s="18">
        <v>1</v>
      </c>
      <c r="J81" s="60" t="s">
        <v>107</v>
      </c>
      <c r="K81" s="18" t="s">
        <v>87</v>
      </c>
      <c r="L81" s="59">
        <v>45306</v>
      </c>
      <c r="M81" s="60" t="s">
        <v>53</v>
      </c>
      <c r="N81" s="18" t="s">
        <v>96</v>
      </c>
      <c r="O81" s="60" t="s">
        <v>129</v>
      </c>
      <c r="P81" s="59">
        <v>45306</v>
      </c>
      <c r="Q81" s="60" t="s">
        <v>53</v>
      </c>
      <c r="R81" s="18" t="s">
        <v>96</v>
      </c>
      <c r="S81" s="18" t="s">
        <v>140</v>
      </c>
      <c r="T81" s="59">
        <v>45334</v>
      </c>
      <c r="U81" s="18" t="s">
        <v>96</v>
      </c>
    </row>
    <row r="82" spans="1:21" x14ac:dyDescent="0.25">
      <c r="A82" s="18">
        <v>71423403</v>
      </c>
      <c r="B82" s="18">
        <v>979280205</v>
      </c>
      <c r="C82" s="60" t="s">
        <v>10</v>
      </c>
      <c r="D82" s="60" t="s">
        <v>74</v>
      </c>
      <c r="E82" s="59">
        <v>45306</v>
      </c>
      <c r="F82" s="18" t="s">
        <v>42</v>
      </c>
      <c r="G82" s="18" t="s">
        <v>20</v>
      </c>
      <c r="H82" s="18" t="s">
        <v>8</v>
      </c>
      <c r="I82" s="18">
        <v>1</v>
      </c>
      <c r="J82" s="60" t="s">
        <v>110</v>
      </c>
      <c r="K82" s="18" t="s">
        <v>87</v>
      </c>
      <c r="L82" s="59">
        <v>45306</v>
      </c>
      <c r="M82" s="60" t="s">
        <v>74</v>
      </c>
      <c r="N82" s="18" t="s">
        <v>96</v>
      </c>
      <c r="O82" s="60" t="s">
        <v>129</v>
      </c>
      <c r="P82" s="59">
        <v>45306</v>
      </c>
      <c r="Q82" s="60" t="s">
        <v>74</v>
      </c>
      <c r="R82" s="18" t="s">
        <v>96</v>
      </c>
      <c r="S82" s="18" t="s">
        <v>140</v>
      </c>
      <c r="T82" s="59">
        <v>45306</v>
      </c>
      <c r="U82" s="18" t="s">
        <v>96</v>
      </c>
    </row>
    <row r="83" spans="1:21" x14ac:dyDescent="0.25">
      <c r="A83" s="18">
        <v>76720585</v>
      </c>
      <c r="B83" s="18">
        <v>981922010</v>
      </c>
      <c r="C83" s="60" t="s">
        <v>10</v>
      </c>
      <c r="D83" s="60" t="s">
        <v>49</v>
      </c>
      <c r="E83" s="59">
        <v>45306</v>
      </c>
      <c r="F83" s="18" t="s">
        <v>41</v>
      </c>
      <c r="G83" s="18" t="s">
        <v>20</v>
      </c>
      <c r="H83" s="18" t="s">
        <v>8</v>
      </c>
      <c r="I83" s="18">
        <v>1</v>
      </c>
      <c r="J83" s="60" t="s">
        <v>107</v>
      </c>
      <c r="K83" s="18" t="s">
        <v>87</v>
      </c>
      <c r="L83" s="59">
        <v>45306</v>
      </c>
      <c r="M83" s="60" t="s">
        <v>49</v>
      </c>
      <c r="N83" s="18" t="s">
        <v>96</v>
      </c>
      <c r="O83" s="60" t="s">
        <v>129</v>
      </c>
      <c r="P83" s="59">
        <v>45306</v>
      </c>
      <c r="Q83" s="60" t="s">
        <v>49</v>
      </c>
      <c r="R83" s="18" t="s">
        <v>96</v>
      </c>
      <c r="S83" s="18" t="s">
        <v>140</v>
      </c>
      <c r="T83" s="59">
        <v>45337</v>
      </c>
      <c r="U83" s="18" t="s">
        <v>96</v>
      </c>
    </row>
    <row r="84" spans="1:21" x14ac:dyDescent="0.25">
      <c r="A84" s="18">
        <v>75213854</v>
      </c>
      <c r="B84" s="18">
        <v>984064038</v>
      </c>
      <c r="C84" s="60" t="s">
        <v>12</v>
      </c>
      <c r="D84" s="60" t="s">
        <v>35</v>
      </c>
      <c r="E84" s="59">
        <v>45306</v>
      </c>
      <c r="F84" s="18" t="s">
        <v>6</v>
      </c>
      <c r="G84" s="18" t="s">
        <v>20</v>
      </c>
      <c r="H84" s="18" t="s">
        <v>8</v>
      </c>
      <c r="I84" s="18">
        <v>1</v>
      </c>
      <c r="J84" s="60" t="s">
        <v>12</v>
      </c>
      <c r="K84" s="18" t="s">
        <v>87</v>
      </c>
      <c r="L84" s="59">
        <v>45306</v>
      </c>
      <c r="M84" s="60" t="s">
        <v>35</v>
      </c>
      <c r="N84" s="18" t="s">
        <v>96</v>
      </c>
      <c r="O84" s="60" t="s">
        <v>129</v>
      </c>
      <c r="P84" s="59">
        <v>45306</v>
      </c>
      <c r="Q84" s="60" t="s">
        <v>35</v>
      </c>
      <c r="R84" s="18" t="s">
        <v>96</v>
      </c>
      <c r="S84" s="18"/>
      <c r="T84" s="18"/>
      <c r="U84" s="18" t="s">
        <v>97</v>
      </c>
    </row>
    <row r="85" spans="1:21" x14ac:dyDescent="0.25">
      <c r="A85" s="18">
        <v>74277326</v>
      </c>
      <c r="B85" s="18">
        <v>981923904</v>
      </c>
      <c r="C85" s="60" t="s">
        <v>10</v>
      </c>
      <c r="D85" s="60" t="s">
        <v>49</v>
      </c>
      <c r="E85" s="59">
        <v>45306</v>
      </c>
      <c r="F85" s="18" t="s">
        <v>38</v>
      </c>
      <c r="G85" s="18" t="s">
        <v>20</v>
      </c>
      <c r="H85" s="18" t="s">
        <v>8</v>
      </c>
      <c r="I85" s="18">
        <v>1</v>
      </c>
      <c r="J85" s="60" t="s">
        <v>107</v>
      </c>
      <c r="K85" s="18" t="s">
        <v>87</v>
      </c>
      <c r="L85" s="59">
        <v>45306</v>
      </c>
      <c r="M85" s="60" t="s">
        <v>49</v>
      </c>
      <c r="N85" s="18" t="s">
        <v>96</v>
      </c>
      <c r="O85" s="60" t="s">
        <v>129</v>
      </c>
      <c r="P85" s="59">
        <v>45306</v>
      </c>
      <c r="Q85" s="60" t="s">
        <v>49</v>
      </c>
      <c r="R85" s="18" t="s">
        <v>96</v>
      </c>
      <c r="S85" s="18" t="s">
        <v>140</v>
      </c>
      <c r="T85" s="59">
        <v>45337</v>
      </c>
      <c r="U85" s="18" t="s">
        <v>96</v>
      </c>
    </row>
    <row r="86" spans="1:21" x14ac:dyDescent="0.25">
      <c r="A86" s="18">
        <v>77668308</v>
      </c>
      <c r="B86" s="18">
        <v>978326695</v>
      </c>
      <c r="C86" s="60" t="s">
        <v>12</v>
      </c>
      <c r="D86" s="60" t="s">
        <v>33</v>
      </c>
      <c r="E86" s="59">
        <v>45306</v>
      </c>
      <c r="F86" s="18" t="s">
        <v>27</v>
      </c>
      <c r="G86" s="18" t="s">
        <v>20</v>
      </c>
      <c r="H86" s="18" t="s">
        <v>8</v>
      </c>
      <c r="I86" s="18">
        <v>1</v>
      </c>
      <c r="J86" s="60" t="s">
        <v>102</v>
      </c>
      <c r="K86" s="18" t="s">
        <v>87</v>
      </c>
      <c r="L86" s="59">
        <v>45306</v>
      </c>
      <c r="M86" s="60" t="s">
        <v>33</v>
      </c>
      <c r="N86" s="18" t="s">
        <v>96</v>
      </c>
      <c r="O86" s="60" t="s">
        <v>129</v>
      </c>
      <c r="P86" s="59">
        <v>45306</v>
      </c>
      <c r="Q86" s="60" t="s">
        <v>33</v>
      </c>
      <c r="R86" s="18" t="s">
        <v>96</v>
      </c>
      <c r="S86" s="18"/>
      <c r="T86" s="18"/>
      <c r="U86" s="18" t="s">
        <v>97</v>
      </c>
    </row>
    <row r="87" spans="1:21" x14ac:dyDescent="0.25">
      <c r="A87" s="18">
        <v>75132815</v>
      </c>
      <c r="B87" s="18">
        <v>978808191</v>
      </c>
      <c r="C87" s="60" t="s">
        <v>21</v>
      </c>
      <c r="D87" s="60" t="s">
        <v>64</v>
      </c>
      <c r="E87" s="59">
        <v>45307</v>
      </c>
      <c r="F87" s="18" t="s">
        <v>6</v>
      </c>
      <c r="G87" s="18" t="s">
        <v>20</v>
      </c>
      <c r="H87" s="18" t="s">
        <v>8</v>
      </c>
      <c r="I87" s="18">
        <v>1</v>
      </c>
      <c r="J87" s="60" t="s">
        <v>109</v>
      </c>
      <c r="K87" s="18" t="s">
        <v>87</v>
      </c>
      <c r="L87" s="59">
        <v>45307</v>
      </c>
      <c r="M87" s="60" t="s">
        <v>64</v>
      </c>
      <c r="N87" s="18" t="s">
        <v>96</v>
      </c>
      <c r="O87" s="60" t="s">
        <v>129</v>
      </c>
      <c r="P87" s="59">
        <v>45307</v>
      </c>
      <c r="Q87" s="60" t="s">
        <v>64</v>
      </c>
      <c r="R87" s="18" t="s">
        <v>96</v>
      </c>
      <c r="S87" s="18" t="s">
        <v>140</v>
      </c>
      <c r="T87" s="59">
        <v>45365</v>
      </c>
      <c r="U87" s="18" t="s">
        <v>96</v>
      </c>
    </row>
    <row r="88" spans="1:21" x14ac:dyDescent="0.25">
      <c r="A88" s="18">
        <v>71705151</v>
      </c>
      <c r="B88" s="18">
        <v>986701034</v>
      </c>
      <c r="C88" s="60" t="s">
        <v>10</v>
      </c>
      <c r="D88" s="60" t="s">
        <v>66</v>
      </c>
      <c r="E88" s="59">
        <v>45307</v>
      </c>
      <c r="F88" s="18" t="s">
        <v>19</v>
      </c>
      <c r="G88" s="18" t="s">
        <v>20</v>
      </c>
      <c r="H88" s="18" t="s">
        <v>8</v>
      </c>
      <c r="I88" s="18">
        <v>1</v>
      </c>
      <c r="J88" s="60" t="s">
        <v>107</v>
      </c>
      <c r="K88" s="18" t="s">
        <v>87</v>
      </c>
      <c r="L88" s="59">
        <v>45307</v>
      </c>
      <c r="M88" s="60" t="s">
        <v>66</v>
      </c>
      <c r="N88" s="18" t="s">
        <v>96</v>
      </c>
      <c r="O88" s="60" t="s">
        <v>129</v>
      </c>
      <c r="P88" s="59">
        <v>45307</v>
      </c>
      <c r="Q88" s="60" t="s">
        <v>66</v>
      </c>
      <c r="R88" s="18" t="s">
        <v>96</v>
      </c>
      <c r="S88" s="18"/>
      <c r="T88" s="18"/>
      <c r="U88" s="18" t="s">
        <v>97</v>
      </c>
    </row>
    <row r="89" spans="1:21" x14ac:dyDescent="0.25">
      <c r="A89" s="18">
        <v>62375958</v>
      </c>
      <c r="B89" s="18">
        <v>981974501</v>
      </c>
      <c r="C89" s="60" t="s">
        <v>10</v>
      </c>
      <c r="D89" s="60" t="s">
        <v>71</v>
      </c>
      <c r="E89" s="59">
        <v>45307</v>
      </c>
      <c r="F89" s="18" t="s">
        <v>19</v>
      </c>
      <c r="G89" s="18" t="s">
        <v>20</v>
      </c>
      <c r="H89" s="18" t="s">
        <v>8</v>
      </c>
      <c r="I89" s="18">
        <v>1</v>
      </c>
      <c r="J89" s="60" t="s">
        <v>107</v>
      </c>
      <c r="K89" s="18" t="s">
        <v>87</v>
      </c>
      <c r="L89" s="59">
        <v>45307</v>
      </c>
      <c r="M89" s="60" t="s">
        <v>71</v>
      </c>
      <c r="N89" s="18" t="s">
        <v>96</v>
      </c>
      <c r="O89" s="60" t="s">
        <v>129</v>
      </c>
      <c r="P89" s="59">
        <v>45307</v>
      </c>
      <c r="Q89" s="60" t="s">
        <v>71</v>
      </c>
      <c r="R89" s="18" t="s">
        <v>96</v>
      </c>
      <c r="S89" s="18"/>
      <c r="T89" s="18"/>
      <c r="U89" s="18" t="s">
        <v>97</v>
      </c>
    </row>
    <row r="90" spans="1:21" x14ac:dyDescent="0.25">
      <c r="A90" s="18">
        <v>41013254</v>
      </c>
      <c r="B90" s="18">
        <v>980832609</v>
      </c>
      <c r="C90" s="60" t="s">
        <v>12</v>
      </c>
      <c r="D90" s="60" t="s">
        <v>23</v>
      </c>
      <c r="E90" s="59">
        <v>45307</v>
      </c>
      <c r="F90" s="18" t="s">
        <v>128</v>
      </c>
      <c r="G90" s="18" t="s">
        <v>15</v>
      </c>
      <c r="H90" s="18" t="s">
        <v>8</v>
      </c>
      <c r="I90" s="18">
        <v>1</v>
      </c>
      <c r="J90" s="60" t="s">
        <v>12</v>
      </c>
      <c r="K90" s="18" t="s">
        <v>87</v>
      </c>
      <c r="L90" s="59">
        <v>45307</v>
      </c>
      <c r="M90" s="60" t="s">
        <v>23</v>
      </c>
      <c r="N90" s="18" t="s">
        <v>96</v>
      </c>
      <c r="O90" s="60" t="s">
        <v>129</v>
      </c>
      <c r="P90" s="59">
        <v>45307</v>
      </c>
      <c r="Q90" s="60" t="s">
        <v>23</v>
      </c>
      <c r="R90" s="18" t="s">
        <v>96</v>
      </c>
      <c r="S90" s="18" t="s">
        <v>140</v>
      </c>
      <c r="T90" s="59">
        <v>45336</v>
      </c>
      <c r="U90" s="18" t="s">
        <v>96</v>
      </c>
    </row>
    <row r="91" spans="1:21" x14ac:dyDescent="0.25">
      <c r="A91" s="18">
        <v>46112205</v>
      </c>
      <c r="B91" s="18">
        <v>980038047</v>
      </c>
      <c r="C91" s="60" t="s">
        <v>21</v>
      </c>
      <c r="D91" s="60" t="s">
        <v>53</v>
      </c>
      <c r="E91" s="59">
        <v>45307</v>
      </c>
      <c r="F91" s="18" t="s">
        <v>119</v>
      </c>
      <c r="G91" s="18" t="s">
        <v>20</v>
      </c>
      <c r="H91" s="18" t="s">
        <v>8</v>
      </c>
      <c r="I91" s="18">
        <v>1</v>
      </c>
      <c r="J91" s="60" t="s">
        <v>107</v>
      </c>
      <c r="K91" s="18" t="s">
        <v>87</v>
      </c>
      <c r="L91" s="59">
        <v>45307</v>
      </c>
      <c r="M91" s="60" t="s">
        <v>53</v>
      </c>
      <c r="N91" s="18" t="s">
        <v>96</v>
      </c>
      <c r="O91" s="60" t="s">
        <v>129</v>
      </c>
      <c r="P91" s="59">
        <v>45307</v>
      </c>
      <c r="Q91" s="60" t="s">
        <v>53</v>
      </c>
      <c r="R91" s="18" t="s">
        <v>96</v>
      </c>
      <c r="S91" s="18"/>
      <c r="T91" s="18"/>
      <c r="U91" s="18" t="s">
        <v>97</v>
      </c>
    </row>
    <row r="92" spans="1:21" x14ac:dyDescent="0.25">
      <c r="A92" s="18">
        <v>45313818</v>
      </c>
      <c r="B92" s="18">
        <v>980262893</v>
      </c>
      <c r="C92" s="60" t="s">
        <v>21</v>
      </c>
      <c r="D92" s="60" t="s">
        <v>65</v>
      </c>
      <c r="E92" s="59">
        <v>45307</v>
      </c>
      <c r="F92" s="18" t="s">
        <v>55</v>
      </c>
      <c r="G92" s="18" t="s">
        <v>7</v>
      </c>
      <c r="H92" s="18" t="s">
        <v>8</v>
      </c>
      <c r="I92" s="18">
        <v>1</v>
      </c>
      <c r="J92" s="60" t="s">
        <v>107</v>
      </c>
      <c r="K92" s="18" t="s">
        <v>87</v>
      </c>
      <c r="L92" s="59">
        <v>45307</v>
      </c>
      <c r="M92" s="60" t="s">
        <v>65</v>
      </c>
      <c r="N92" s="18" t="s">
        <v>96</v>
      </c>
      <c r="O92" s="60" t="s">
        <v>129</v>
      </c>
      <c r="P92" s="59">
        <v>45307</v>
      </c>
      <c r="Q92" s="60" t="s">
        <v>65</v>
      </c>
      <c r="R92" s="18" t="s">
        <v>96</v>
      </c>
      <c r="S92" s="18" t="s">
        <v>140</v>
      </c>
      <c r="T92" s="59">
        <v>45339</v>
      </c>
      <c r="U92" s="18" t="s">
        <v>96</v>
      </c>
    </row>
    <row r="93" spans="1:21" x14ac:dyDescent="0.25">
      <c r="A93" s="18">
        <v>47219625</v>
      </c>
      <c r="B93" s="18">
        <v>985513067</v>
      </c>
      <c r="C93" s="60" t="s">
        <v>12</v>
      </c>
      <c r="D93" s="60" t="s">
        <v>23</v>
      </c>
      <c r="E93" s="59">
        <v>45307</v>
      </c>
      <c r="F93" s="18" t="s">
        <v>120</v>
      </c>
      <c r="G93" s="18" t="s">
        <v>15</v>
      </c>
      <c r="H93" s="18" t="s">
        <v>8</v>
      </c>
      <c r="I93" s="18">
        <v>1</v>
      </c>
      <c r="J93" s="60" t="s">
        <v>12</v>
      </c>
      <c r="K93" s="18" t="s">
        <v>87</v>
      </c>
      <c r="L93" s="59">
        <v>45307</v>
      </c>
      <c r="M93" s="60" t="s">
        <v>23</v>
      </c>
      <c r="N93" s="18" t="s">
        <v>96</v>
      </c>
      <c r="O93" s="60" t="s">
        <v>129</v>
      </c>
      <c r="P93" s="59">
        <v>45307</v>
      </c>
      <c r="Q93" s="60" t="s">
        <v>23</v>
      </c>
      <c r="R93" s="18" t="s">
        <v>96</v>
      </c>
      <c r="S93" s="18"/>
      <c r="T93" s="18"/>
      <c r="U93" s="18" t="s">
        <v>97</v>
      </c>
    </row>
    <row r="94" spans="1:21" x14ac:dyDescent="0.25">
      <c r="A94" s="18">
        <v>48071340</v>
      </c>
      <c r="B94" s="18">
        <v>978808418</v>
      </c>
      <c r="C94" s="60" t="s">
        <v>21</v>
      </c>
      <c r="D94" s="60" t="s">
        <v>53</v>
      </c>
      <c r="E94" s="59">
        <v>45307</v>
      </c>
      <c r="F94" s="18" t="s">
        <v>42</v>
      </c>
      <c r="G94" s="18" t="s">
        <v>20</v>
      </c>
      <c r="H94" s="18" t="s">
        <v>8</v>
      </c>
      <c r="I94" s="18">
        <v>1</v>
      </c>
      <c r="J94" s="60" t="s">
        <v>107</v>
      </c>
      <c r="K94" s="18" t="s">
        <v>87</v>
      </c>
      <c r="L94" s="59">
        <v>45307</v>
      </c>
      <c r="M94" s="60" t="s">
        <v>53</v>
      </c>
      <c r="N94" s="18" t="s">
        <v>96</v>
      </c>
      <c r="O94" s="60" t="s">
        <v>129</v>
      </c>
      <c r="P94" s="59">
        <v>45307</v>
      </c>
      <c r="Q94" s="60" t="s">
        <v>53</v>
      </c>
      <c r="R94" s="18" t="s">
        <v>96</v>
      </c>
      <c r="S94" s="18"/>
      <c r="T94" s="18"/>
      <c r="U94" s="18" t="s">
        <v>97</v>
      </c>
    </row>
    <row r="95" spans="1:21" x14ac:dyDescent="0.25">
      <c r="A95" s="18">
        <v>49042796</v>
      </c>
      <c r="B95" s="18">
        <v>981852027</v>
      </c>
      <c r="C95" s="60" t="s">
        <v>21</v>
      </c>
      <c r="D95" s="60" t="s">
        <v>62</v>
      </c>
      <c r="E95" s="59">
        <v>45308</v>
      </c>
      <c r="F95" s="18" t="s">
        <v>25</v>
      </c>
      <c r="G95" s="18" t="s">
        <v>20</v>
      </c>
      <c r="H95" s="18" t="s">
        <v>8</v>
      </c>
      <c r="I95" s="18">
        <v>1</v>
      </c>
      <c r="J95" s="60" t="s">
        <v>106</v>
      </c>
      <c r="K95" s="18" t="s">
        <v>87</v>
      </c>
      <c r="L95" s="59">
        <v>45308</v>
      </c>
      <c r="M95" s="60" t="s">
        <v>62</v>
      </c>
      <c r="N95" s="18" t="s">
        <v>96</v>
      </c>
      <c r="O95" s="60" t="s">
        <v>129</v>
      </c>
      <c r="P95" s="59">
        <v>45308</v>
      </c>
      <c r="Q95" s="60" t="s">
        <v>62</v>
      </c>
      <c r="R95" s="18" t="s">
        <v>96</v>
      </c>
      <c r="S95" s="18" t="s">
        <v>140</v>
      </c>
      <c r="T95" s="59">
        <v>45310</v>
      </c>
      <c r="U95" s="18" t="s">
        <v>96</v>
      </c>
    </row>
    <row r="96" spans="1:21" x14ac:dyDescent="0.25">
      <c r="A96" s="18">
        <v>47311236</v>
      </c>
      <c r="B96" s="18">
        <v>979292286</v>
      </c>
      <c r="C96" s="60" t="s">
        <v>21</v>
      </c>
      <c r="D96" s="60" t="s">
        <v>34</v>
      </c>
      <c r="E96" s="59">
        <v>45308</v>
      </c>
      <c r="F96" s="18" t="s">
        <v>120</v>
      </c>
      <c r="G96" s="18" t="s">
        <v>20</v>
      </c>
      <c r="H96" s="18" t="s">
        <v>8</v>
      </c>
      <c r="I96" s="18">
        <v>1</v>
      </c>
      <c r="J96" s="60" t="s">
        <v>107</v>
      </c>
      <c r="K96" s="18" t="s">
        <v>87</v>
      </c>
      <c r="L96" s="59">
        <v>45308</v>
      </c>
      <c r="M96" s="60" t="s">
        <v>34</v>
      </c>
      <c r="N96" s="18" t="s">
        <v>96</v>
      </c>
      <c r="O96" s="60" t="s">
        <v>129</v>
      </c>
      <c r="P96" s="59">
        <v>45308</v>
      </c>
      <c r="Q96" s="60" t="s">
        <v>34</v>
      </c>
      <c r="R96" s="18" t="s">
        <v>96</v>
      </c>
      <c r="S96" s="18"/>
      <c r="T96" s="18"/>
      <c r="U96" s="18" t="s">
        <v>97</v>
      </c>
    </row>
    <row r="97" spans="1:21" x14ac:dyDescent="0.25">
      <c r="A97" s="18">
        <v>60820347</v>
      </c>
      <c r="B97" s="18">
        <v>979292362</v>
      </c>
      <c r="C97" s="60" t="s">
        <v>12</v>
      </c>
      <c r="D97" s="60" t="s">
        <v>43</v>
      </c>
      <c r="E97" s="59">
        <v>45308</v>
      </c>
      <c r="F97" s="18" t="s">
        <v>30</v>
      </c>
      <c r="G97" s="18" t="s">
        <v>20</v>
      </c>
      <c r="H97" s="18" t="s">
        <v>8</v>
      </c>
      <c r="I97" s="18">
        <v>1</v>
      </c>
      <c r="J97" s="60" t="s">
        <v>12</v>
      </c>
      <c r="K97" s="18" t="s">
        <v>87</v>
      </c>
      <c r="L97" s="59">
        <v>45308</v>
      </c>
      <c r="M97" s="60" t="s">
        <v>43</v>
      </c>
      <c r="N97" s="18" t="s">
        <v>96</v>
      </c>
      <c r="O97" s="60" t="s">
        <v>129</v>
      </c>
      <c r="P97" s="59">
        <v>45308</v>
      </c>
      <c r="Q97" s="60" t="s">
        <v>43</v>
      </c>
      <c r="R97" s="18" t="s">
        <v>96</v>
      </c>
      <c r="S97" s="18"/>
      <c r="T97" s="18"/>
      <c r="U97" s="18" t="s">
        <v>97</v>
      </c>
    </row>
    <row r="98" spans="1:21" x14ac:dyDescent="0.25">
      <c r="A98" s="18">
        <v>60143903</v>
      </c>
      <c r="B98" s="18">
        <v>988294308</v>
      </c>
      <c r="C98" s="60" t="s">
        <v>10</v>
      </c>
      <c r="D98" s="60" t="s">
        <v>47</v>
      </c>
      <c r="E98" s="59">
        <v>45308</v>
      </c>
      <c r="F98" s="18" t="s">
        <v>136</v>
      </c>
      <c r="G98" s="18" t="s">
        <v>127</v>
      </c>
      <c r="H98" s="18" t="s">
        <v>8</v>
      </c>
      <c r="I98" s="18">
        <v>1</v>
      </c>
      <c r="J98" s="60" t="s">
        <v>107</v>
      </c>
      <c r="K98" s="18" t="s">
        <v>87</v>
      </c>
      <c r="L98" s="59">
        <v>45308</v>
      </c>
      <c r="M98" s="60" t="s">
        <v>47</v>
      </c>
      <c r="N98" s="18" t="s">
        <v>96</v>
      </c>
      <c r="O98" s="60" t="s">
        <v>129</v>
      </c>
      <c r="P98" s="59">
        <v>45308</v>
      </c>
      <c r="Q98" s="60" t="s">
        <v>47</v>
      </c>
      <c r="R98" s="18" t="s">
        <v>96</v>
      </c>
      <c r="S98" s="18" t="s">
        <v>140</v>
      </c>
      <c r="T98" s="59">
        <v>45315</v>
      </c>
      <c r="U98" s="18" t="s">
        <v>96</v>
      </c>
    </row>
    <row r="99" spans="1:21" x14ac:dyDescent="0.25">
      <c r="A99" s="18">
        <v>70626221</v>
      </c>
      <c r="B99" s="18">
        <v>979292452</v>
      </c>
      <c r="C99" s="60" t="s">
        <v>12</v>
      </c>
      <c r="D99" s="60" t="s">
        <v>54</v>
      </c>
      <c r="E99" s="59">
        <v>45308</v>
      </c>
      <c r="F99" s="18" t="s">
        <v>41</v>
      </c>
      <c r="G99" s="18" t="s">
        <v>7</v>
      </c>
      <c r="H99" s="18" t="s">
        <v>8</v>
      </c>
      <c r="I99" s="18">
        <v>1</v>
      </c>
      <c r="J99" s="60" t="s">
        <v>12</v>
      </c>
      <c r="K99" s="18" t="s">
        <v>87</v>
      </c>
      <c r="L99" s="59">
        <v>45308</v>
      </c>
      <c r="M99" s="60" t="s">
        <v>54</v>
      </c>
      <c r="N99" s="18" t="s">
        <v>96</v>
      </c>
      <c r="O99" s="60" t="s">
        <v>129</v>
      </c>
      <c r="P99" s="59">
        <v>45308</v>
      </c>
      <c r="Q99" s="60" t="s">
        <v>54</v>
      </c>
      <c r="R99" s="18" t="s">
        <v>96</v>
      </c>
      <c r="S99" s="18"/>
      <c r="T99" s="18"/>
      <c r="U99" s="18" t="s">
        <v>97</v>
      </c>
    </row>
    <row r="100" spans="1:21" x14ac:dyDescent="0.25">
      <c r="A100" s="18">
        <v>73317181</v>
      </c>
      <c r="B100" s="18">
        <v>979292389</v>
      </c>
      <c r="C100" s="60" t="s">
        <v>12</v>
      </c>
      <c r="D100" s="60" t="s">
        <v>33</v>
      </c>
      <c r="E100" s="59">
        <v>45308</v>
      </c>
      <c r="F100" s="18" t="s">
        <v>27</v>
      </c>
      <c r="G100" s="18" t="s">
        <v>20</v>
      </c>
      <c r="H100" s="18" t="s">
        <v>8</v>
      </c>
      <c r="I100" s="18">
        <v>1</v>
      </c>
      <c r="J100" s="60" t="s">
        <v>102</v>
      </c>
      <c r="K100" s="18" t="s">
        <v>87</v>
      </c>
      <c r="L100" s="59">
        <v>45308</v>
      </c>
      <c r="M100" s="60" t="s">
        <v>33</v>
      </c>
      <c r="N100" s="18" t="s">
        <v>96</v>
      </c>
      <c r="O100" s="60" t="s">
        <v>129</v>
      </c>
      <c r="P100" s="59">
        <v>45308</v>
      </c>
      <c r="Q100" s="60" t="s">
        <v>33</v>
      </c>
      <c r="R100" s="18" t="s">
        <v>96</v>
      </c>
      <c r="S100" s="18" t="s">
        <v>140</v>
      </c>
      <c r="T100" s="59">
        <v>45363</v>
      </c>
      <c r="U100" s="18" t="s">
        <v>96</v>
      </c>
    </row>
    <row r="101" spans="1:21" x14ac:dyDescent="0.25">
      <c r="A101" s="18">
        <v>76262966</v>
      </c>
      <c r="B101" s="18">
        <v>979292375</v>
      </c>
      <c r="C101" s="60" t="s">
        <v>12</v>
      </c>
      <c r="D101" s="60" t="s">
        <v>36</v>
      </c>
      <c r="E101" s="59">
        <v>45308</v>
      </c>
      <c r="F101" s="18" t="s">
        <v>44</v>
      </c>
      <c r="G101" s="18" t="s">
        <v>20</v>
      </c>
      <c r="H101" s="18" t="s">
        <v>8</v>
      </c>
      <c r="I101" s="18">
        <v>1</v>
      </c>
      <c r="J101" s="60" t="s">
        <v>12</v>
      </c>
      <c r="K101" s="18" t="s">
        <v>87</v>
      </c>
      <c r="L101" s="59">
        <v>45308</v>
      </c>
      <c r="M101" s="60" t="s">
        <v>36</v>
      </c>
      <c r="N101" s="18" t="s">
        <v>96</v>
      </c>
      <c r="O101" s="60" t="s">
        <v>129</v>
      </c>
      <c r="P101" s="59">
        <v>45308</v>
      </c>
      <c r="Q101" s="60" t="s">
        <v>36</v>
      </c>
      <c r="R101" s="18" t="s">
        <v>96</v>
      </c>
      <c r="S101" s="18" t="s">
        <v>140</v>
      </c>
      <c r="T101" s="59">
        <v>45359</v>
      </c>
      <c r="U101" s="18" t="s">
        <v>96</v>
      </c>
    </row>
    <row r="102" spans="1:21" x14ac:dyDescent="0.25">
      <c r="A102" s="18">
        <v>75394192</v>
      </c>
      <c r="B102" s="18">
        <v>982311354</v>
      </c>
      <c r="C102" s="60" t="s">
        <v>21</v>
      </c>
      <c r="D102" s="60" t="s">
        <v>46</v>
      </c>
      <c r="E102" s="59">
        <v>45308</v>
      </c>
      <c r="F102" s="18" t="s">
        <v>26</v>
      </c>
      <c r="G102" s="18" t="s">
        <v>7</v>
      </c>
      <c r="H102" s="18" t="s">
        <v>8</v>
      </c>
      <c r="I102" s="18">
        <v>1</v>
      </c>
      <c r="J102" s="60" t="s">
        <v>108</v>
      </c>
      <c r="K102" s="18" t="s">
        <v>87</v>
      </c>
      <c r="L102" s="59">
        <v>45308</v>
      </c>
      <c r="M102" s="60" t="s">
        <v>46</v>
      </c>
      <c r="N102" s="18" t="s">
        <v>96</v>
      </c>
      <c r="O102" s="60" t="s">
        <v>129</v>
      </c>
      <c r="P102" s="59">
        <v>45308</v>
      </c>
      <c r="Q102" s="60" t="s">
        <v>46</v>
      </c>
      <c r="R102" s="18" t="s">
        <v>96</v>
      </c>
      <c r="S102" s="18" t="s">
        <v>140</v>
      </c>
      <c r="T102" s="59">
        <v>45339</v>
      </c>
      <c r="U102" s="18" t="s">
        <v>96</v>
      </c>
    </row>
    <row r="103" spans="1:21" x14ac:dyDescent="0.25">
      <c r="A103" s="18">
        <v>77277257</v>
      </c>
      <c r="B103" s="18">
        <v>979292327</v>
      </c>
      <c r="C103" s="60" t="s">
        <v>21</v>
      </c>
      <c r="D103" s="60" t="s">
        <v>39</v>
      </c>
      <c r="E103" s="59">
        <v>45308</v>
      </c>
      <c r="F103" s="18" t="s">
        <v>6</v>
      </c>
      <c r="G103" s="18" t="s">
        <v>20</v>
      </c>
      <c r="H103" s="18" t="s">
        <v>8</v>
      </c>
      <c r="I103" s="18">
        <v>1</v>
      </c>
      <c r="J103" s="60" t="s">
        <v>106</v>
      </c>
      <c r="K103" s="18" t="s">
        <v>87</v>
      </c>
      <c r="L103" s="59">
        <v>45308</v>
      </c>
      <c r="M103" s="60" t="s">
        <v>39</v>
      </c>
      <c r="N103" s="18" t="s">
        <v>96</v>
      </c>
      <c r="O103" s="60" t="s">
        <v>129</v>
      </c>
      <c r="P103" s="59">
        <v>45308</v>
      </c>
      <c r="Q103" s="60" t="s">
        <v>39</v>
      </c>
      <c r="R103" s="18" t="s">
        <v>96</v>
      </c>
      <c r="S103" s="18" t="s">
        <v>140</v>
      </c>
      <c r="T103" s="59">
        <v>45346</v>
      </c>
      <c r="U103" s="18" t="s">
        <v>96</v>
      </c>
    </row>
    <row r="104" spans="1:21" x14ac:dyDescent="0.25">
      <c r="A104" s="18">
        <v>78548665</v>
      </c>
      <c r="B104" s="18">
        <v>979764106</v>
      </c>
      <c r="C104" s="60" t="s">
        <v>10</v>
      </c>
      <c r="D104" s="60" t="s">
        <v>29</v>
      </c>
      <c r="E104" s="59">
        <v>45309</v>
      </c>
      <c r="F104" s="18" t="s">
        <v>44</v>
      </c>
      <c r="G104" s="18" t="s">
        <v>7</v>
      </c>
      <c r="H104" s="18" t="s">
        <v>8</v>
      </c>
      <c r="I104" s="18">
        <v>1</v>
      </c>
      <c r="J104" s="60" t="s">
        <v>107</v>
      </c>
      <c r="K104" s="18" t="s">
        <v>87</v>
      </c>
      <c r="L104" s="59">
        <v>45309</v>
      </c>
      <c r="M104" s="60" t="s">
        <v>29</v>
      </c>
      <c r="N104" s="18" t="s">
        <v>96</v>
      </c>
      <c r="O104" s="60" t="s">
        <v>129</v>
      </c>
      <c r="P104" s="59">
        <v>45309</v>
      </c>
      <c r="Q104" s="60" t="s">
        <v>29</v>
      </c>
      <c r="R104" s="18" t="s">
        <v>96</v>
      </c>
      <c r="S104" s="18" t="s">
        <v>140</v>
      </c>
      <c r="T104" s="59">
        <v>45341</v>
      </c>
      <c r="U104" s="18" t="s">
        <v>96</v>
      </c>
    </row>
    <row r="105" spans="1:21" x14ac:dyDescent="0.25">
      <c r="A105" s="18">
        <v>71903164</v>
      </c>
      <c r="B105" s="18">
        <v>980223741</v>
      </c>
      <c r="C105" s="60" t="s">
        <v>12</v>
      </c>
      <c r="D105" s="60" t="s">
        <v>18</v>
      </c>
      <c r="E105" s="59">
        <v>45309</v>
      </c>
      <c r="F105" s="18" t="s">
        <v>30</v>
      </c>
      <c r="G105" s="18" t="s">
        <v>15</v>
      </c>
      <c r="H105" s="18" t="s">
        <v>8</v>
      </c>
      <c r="I105" s="18">
        <v>1</v>
      </c>
      <c r="J105" s="60" t="s">
        <v>12</v>
      </c>
      <c r="K105" s="18" t="s">
        <v>87</v>
      </c>
      <c r="L105" s="59">
        <v>45309</v>
      </c>
      <c r="M105" s="60" t="s">
        <v>18</v>
      </c>
      <c r="N105" s="18" t="s">
        <v>96</v>
      </c>
      <c r="O105" s="60" t="s">
        <v>129</v>
      </c>
      <c r="P105" s="59">
        <v>45309</v>
      </c>
      <c r="Q105" s="60" t="s">
        <v>18</v>
      </c>
      <c r="R105" s="18" t="s">
        <v>96</v>
      </c>
      <c r="S105" s="18" t="s">
        <v>140</v>
      </c>
      <c r="T105" s="59">
        <v>45369</v>
      </c>
      <c r="U105" s="18" t="s">
        <v>96</v>
      </c>
    </row>
    <row r="106" spans="1:21" x14ac:dyDescent="0.25">
      <c r="A106" s="18">
        <v>60451158</v>
      </c>
      <c r="B106" s="18">
        <v>980948029</v>
      </c>
      <c r="C106" s="60" t="s">
        <v>21</v>
      </c>
      <c r="D106" s="60" t="s">
        <v>50</v>
      </c>
      <c r="E106" s="59">
        <v>45309</v>
      </c>
      <c r="F106" s="18" t="s">
        <v>124</v>
      </c>
      <c r="G106" s="18" t="s">
        <v>15</v>
      </c>
      <c r="H106" s="18" t="s">
        <v>8</v>
      </c>
      <c r="I106" s="18">
        <v>1</v>
      </c>
      <c r="J106" s="60" t="s">
        <v>107</v>
      </c>
      <c r="K106" s="18" t="s">
        <v>87</v>
      </c>
      <c r="L106" s="59">
        <v>45309</v>
      </c>
      <c r="M106" s="60" t="s">
        <v>50</v>
      </c>
      <c r="N106" s="18" t="s">
        <v>96</v>
      </c>
      <c r="O106" s="60" t="s">
        <v>129</v>
      </c>
      <c r="P106" s="59">
        <v>45309</v>
      </c>
      <c r="Q106" s="60" t="s">
        <v>50</v>
      </c>
      <c r="R106" s="18" t="s">
        <v>96</v>
      </c>
      <c r="S106" s="18" t="s">
        <v>140</v>
      </c>
      <c r="T106" s="59">
        <v>45360</v>
      </c>
      <c r="U106" s="18" t="s">
        <v>96</v>
      </c>
    </row>
    <row r="107" spans="1:21" x14ac:dyDescent="0.25">
      <c r="A107" s="18">
        <v>47277750</v>
      </c>
      <c r="B107" s="18">
        <v>981959423</v>
      </c>
      <c r="C107" s="60" t="s">
        <v>10</v>
      </c>
      <c r="D107" s="60" t="s">
        <v>49</v>
      </c>
      <c r="E107" s="59">
        <v>45309</v>
      </c>
      <c r="F107" s="18" t="s">
        <v>120</v>
      </c>
      <c r="G107" s="18" t="s">
        <v>20</v>
      </c>
      <c r="H107" s="18" t="s">
        <v>8</v>
      </c>
      <c r="I107" s="18">
        <v>1</v>
      </c>
      <c r="J107" s="60" t="s">
        <v>107</v>
      </c>
      <c r="K107" s="18" t="s">
        <v>87</v>
      </c>
      <c r="L107" s="59">
        <v>45309</v>
      </c>
      <c r="M107" s="60" t="s">
        <v>49</v>
      </c>
      <c r="N107" s="18" t="s">
        <v>96</v>
      </c>
      <c r="O107" s="60" t="s">
        <v>129</v>
      </c>
      <c r="P107" s="59">
        <v>45309</v>
      </c>
      <c r="Q107" s="60" t="s">
        <v>49</v>
      </c>
      <c r="R107" s="18" t="s">
        <v>96</v>
      </c>
      <c r="S107" s="18" t="s">
        <v>140</v>
      </c>
      <c r="T107" s="59">
        <v>45367</v>
      </c>
      <c r="U107" s="18" t="s">
        <v>96</v>
      </c>
    </row>
    <row r="108" spans="1:21" x14ac:dyDescent="0.25">
      <c r="A108" s="18">
        <v>47610262</v>
      </c>
      <c r="B108" s="18">
        <v>981650710</v>
      </c>
      <c r="C108" s="60" t="s">
        <v>10</v>
      </c>
      <c r="D108" s="60" t="s">
        <v>11</v>
      </c>
      <c r="E108" s="59">
        <v>45310</v>
      </c>
      <c r="F108" s="18" t="s">
        <v>120</v>
      </c>
      <c r="G108" s="18" t="s">
        <v>7</v>
      </c>
      <c r="H108" s="18" t="s">
        <v>8</v>
      </c>
      <c r="I108" s="18">
        <v>1</v>
      </c>
      <c r="J108" s="60" t="s">
        <v>107</v>
      </c>
      <c r="K108" s="18" t="s">
        <v>87</v>
      </c>
      <c r="L108" s="59">
        <v>45310</v>
      </c>
      <c r="M108" s="60" t="s">
        <v>11</v>
      </c>
      <c r="N108" s="18" t="s">
        <v>96</v>
      </c>
      <c r="O108" s="60" t="s">
        <v>129</v>
      </c>
      <c r="P108" s="59">
        <v>45310</v>
      </c>
      <c r="Q108" s="60" t="s">
        <v>11</v>
      </c>
      <c r="R108" s="18" t="s">
        <v>96</v>
      </c>
      <c r="S108" s="18" t="s">
        <v>140</v>
      </c>
      <c r="T108" s="59">
        <v>45381</v>
      </c>
      <c r="U108" s="18" t="s">
        <v>96</v>
      </c>
    </row>
    <row r="109" spans="1:21" x14ac:dyDescent="0.25">
      <c r="A109" s="18">
        <v>41981298</v>
      </c>
      <c r="B109" s="18">
        <v>986702258</v>
      </c>
      <c r="C109" s="60" t="s">
        <v>10</v>
      </c>
      <c r="D109" s="60" t="s">
        <v>66</v>
      </c>
      <c r="E109" s="59">
        <v>45310</v>
      </c>
      <c r="F109" s="18" t="s">
        <v>37</v>
      </c>
      <c r="G109" s="18" t="s">
        <v>20</v>
      </c>
      <c r="H109" s="18" t="s">
        <v>8</v>
      </c>
      <c r="I109" s="18">
        <v>1</v>
      </c>
      <c r="J109" s="60" t="s">
        <v>107</v>
      </c>
      <c r="K109" s="18" t="s">
        <v>87</v>
      </c>
      <c r="L109" s="59">
        <v>45310</v>
      </c>
      <c r="M109" s="60" t="s">
        <v>66</v>
      </c>
      <c r="N109" s="18" t="s">
        <v>96</v>
      </c>
      <c r="O109" s="60" t="s">
        <v>129</v>
      </c>
      <c r="P109" s="59">
        <v>45310</v>
      </c>
      <c r="Q109" s="60" t="s">
        <v>66</v>
      </c>
      <c r="R109" s="18" t="s">
        <v>96</v>
      </c>
      <c r="S109" s="18" t="s">
        <v>140</v>
      </c>
      <c r="T109" s="59">
        <v>45346</v>
      </c>
      <c r="U109" s="18" t="s">
        <v>96</v>
      </c>
    </row>
    <row r="110" spans="1:21" x14ac:dyDescent="0.25">
      <c r="A110" s="18">
        <v>43554863</v>
      </c>
      <c r="B110" s="18">
        <v>986095143</v>
      </c>
      <c r="C110" s="60" t="s">
        <v>12</v>
      </c>
      <c r="D110" s="60" t="s">
        <v>13</v>
      </c>
      <c r="E110" s="59">
        <v>45310</v>
      </c>
      <c r="F110" s="18" t="s">
        <v>125</v>
      </c>
      <c r="G110" s="18" t="s">
        <v>20</v>
      </c>
      <c r="H110" s="18" t="s">
        <v>8</v>
      </c>
      <c r="I110" s="18">
        <v>1</v>
      </c>
      <c r="J110" s="60" t="s">
        <v>12</v>
      </c>
      <c r="K110" s="18" t="s">
        <v>87</v>
      </c>
      <c r="L110" s="59">
        <v>45310</v>
      </c>
      <c r="M110" s="60" t="s">
        <v>13</v>
      </c>
      <c r="N110" s="18" t="s">
        <v>96</v>
      </c>
      <c r="O110" s="60" t="s">
        <v>129</v>
      </c>
      <c r="P110" s="59">
        <v>45310</v>
      </c>
      <c r="Q110" s="60" t="s">
        <v>13</v>
      </c>
      <c r="R110" s="18" t="s">
        <v>96</v>
      </c>
      <c r="S110" s="18" t="s">
        <v>140</v>
      </c>
      <c r="T110" s="59">
        <v>45334</v>
      </c>
      <c r="U110" s="18" t="s">
        <v>96</v>
      </c>
    </row>
    <row r="111" spans="1:21" x14ac:dyDescent="0.25">
      <c r="A111" s="18">
        <v>61608305</v>
      </c>
      <c r="B111" s="18">
        <v>980979950</v>
      </c>
      <c r="C111" s="60" t="s">
        <v>21</v>
      </c>
      <c r="D111" s="60" t="s">
        <v>34</v>
      </c>
      <c r="E111" s="59">
        <v>45310</v>
      </c>
      <c r="F111" s="18" t="s">
        <v>67</v>
      </c>
      <c r="G111" s="18" t="s">
        <v>7</v>
      </c>
      <c r="H111" s="18" t="s">
        <v>8</v>
      </c>
      <c r="I111" s="18">
        <v>1</v>
      </c>
      <c r="J111" s="60" t="s">
        <v>107</v>
      </c>
      <c r="K111" s="18" t="s">
        <v>87</v>
      </c>
      <c r="L111" s="59">
        <v>45310</v>
      </c>
      <c r="M111" s="60" t="s">
        <v>34</v>
      </c>
      <c r="N111" s="18" t="s">
        <v>96</v>
      </c>
      <c r="O111" s="60" t="s">
        <v>129</v>
      </c>
      <c r="P111" s="59">
        <v>45310</v>
      </c>
      <c r="Q111" s="60" t="s">
        <v>34</v>
      </c>
      <c r="R111" s="18" t="s">
        <v>96</v>
      </c>
      <c r="S111" s="18" t="s">
        <v>140</v>
      </c>
      <c r="T111" s="59">
        <v>45350</v>
      </c>
      <c r="U111" s="18" t="s">
        <v>96</v>
      </c>
    </row>
    <row r="112" spans="1:21" x14ac:dyDescent="0.25">
      <c r="A112" s="18">
        <v>77907775</v>
      </c>
      <c r="B112" s="18">
        <v>980572196</v>
      </c>
      <c r="C112" s="60" t="s">
        <v>10</v>
      </c>
      <c r="D112" s="60" t="s">
        <v>74</v>
      </c>
      <c r="E112" s="59">
        <v>45310</v>
      </c>
      <c r="F112" s="18" t="s">
        <v>52</v>
      </c>
      <c r="G112" s="18" t="s">
        <v>7</v>
      </c>
      <c r="H112" s="18" t="s">
        <v>8</v>
      </c>
      <c r="I112" s="18">
        <v>1</v>
      </c>
      <c r="J112" s="60" t="s">
        <v>110</v>
      </c>
      <c r="K112" s="18" t="s">
        <v>87</v>
      </c>
      <c r="L112" s="59">
        <v>45310</v>
      </c>
      <c r="M112" s="60" t="s">
        <v>74</v>
      </c>
      <c r="N112" s="18" t="s">
        <v>96</v>
      </c>
      <c r="O112" s="60" t="s">
        <v>129</v>
      </c>
      <c r="P112" s="59">
        <v>45310</v>
      </c>
      <c r="Q112" s="60" t="s">
        <v>74</v>
      </c>
      <c r="R112" s="18" t="s">
        <v>96</v>
      </c>
      <c r="S112" s="18" t="s">
        <v>140</v>
      </c>
      <c r="T112" s="59">
        <v>45344</v>
      </c>
      <c r="U112" s="18" t="s">
        <v>96</v>
      </c>
    </row>
    <row r="113" spans="1:21" x14ac:dyDescent="0.25">
      <c r="A113" s="18">
        <v>77225099</v>
      </c>
      <c r="B113" s="18">
        <v>986951045</v>
      </c>
      <c r="C113" s="60" t="s">
        <v>12</v>
      </c>
      <c r="D113" s="60" t="s">
        <v>40</v>
      </c>
      <c r="E113" s="59">
        <v>45310</v>
      </c>
      <c r="F113" s="18" t="s">
        <v>44</v>
      </c>
      <c r="G113" s="18" t="s">
        <v>20</v>
      </c>
      <c r="H113" s="18" t="s">
        <v>8</v>
      </c>
      <c r="I113" s="18">
        <v>1</v>
      </c>
      <c r="J113" s="60" t="s">
        <v>12</v>
      </c>
      <c r="K113" s="18" t="s">
        <v>87</v>
      </c>
      <c r="L113" s="59">
        <v>45310</v>
      </c>
      <c r="M113" s="60" t="s">
        <v>40</v>
      </c>
      <c r="N113" s="18" t="s">
        <v>96</v>
      </c>
      <c r="O113" s="60" t="s">
        <v>129</v>
      </c>
      <c r="P113" s="59">
        <v>45310</v>
      </c>
      <c r="Q113" s="60" t="s">
        <v>40</v>
      </c>
      <c r="R113" s="18" t="s">
        <v>96</v>
      </c>
      <c r="S113" s="18"/>
      <c r="T113" s="18"/>
      <c r="U113" s="18" t="s">
        <v>97</v>
      </c>
    </row>
    <row r="114" spans="1:21" x14ac:dyDescent="0.25">
      <c r="A114" s="18">
        <v>75695598</v>
      </c>
      <c r="B114" s="18">
        <v>986154057</v>
      </c>
      <c r="C114" s="60" t="s">
        <v>21</v>
      </c>
      <c r="D114" s="60" t="s">
        <v>53</v>
      </c>
      <c r="E114" s="59">
        <v>45311</v>
      </c>
      <c r="F114" s="18" t="s">
        <v>26</v>
      </c>
      <c r="G114" s="18" t="s">
        <v>20</v>
      </c>
      <c r="H114" s="18" t="s">
        <v>8</v>
      </c>
      <c r="I114" s="18">
        <v>1</v>
      </c>
      <c r="J114" s="60" t="s">
        <v>107</v>
      </c>
      <c r="K114" s="18" t="s">
        <v>87</v>
      </c>
      <c r="L114" s="59">
        <v>45311</v>
      </c>
      <c r="M114" s="60" t="s">
        <v>53</v>
      </c>
      <c r="N114" s="18" t="s">
        <v>96</v>
      </c>
      <c r="O114" s="60" t="s">
        <v>129</v>
      </c>
      <c r="P114" s="59">
        <v>45311</v>
      </c>
      <c r="Q114" s="60" t="s">
        <v>53</v>
      </c>
      <c r="R114" s="18" t="s">
        <v>96</v>
      </c>
      <c r="S114" s="18" t="s">
        <v>140</v>
      </c>
      <c r="T114" s="59">
        <v>45384</v>
      </c>
      <c r="U114" s="18" t="s">
        <v>96</v>
      </c>
    </row>
    <row r="115" spans="1:21" x14ac:dyDescent="0.25">
      <c r="A115" s="18">
        <v>62374444</v>
      </c>
      <c r="B115" s="18">
        <v>986785602</v>
      </c>
      <c r="C115" s="60" t="s">
        <v>21</v>
      </c>
      <c r="D115" s="60" t="s">
        <v>134</v>
      </c>
      <c r="E115" s="59">
        <v>45311</v>
      </c>
      <c r="F115" s="18" t="s">
        <v>30</v>
      </c>
      <c r="G115" s="18" t="s">
        <v>20</v>
      </c>
      <c r="H115" s="18" t="s">
        <v>8</v>
      </c>
      <c r="I115" s="18">
        <v>1</v>
      </c>
      <c r="J115" s="60" t="s">
        <v>107</v>
      </c>
      <c r="K115" s="18" t="s">
        <v>87</v>
      </c>
      <c r="L115" s="59">
        <v>45311</v>
      </c>
      <c r="M115" s="60" t="s">
        <v>134</v>
      </c>
      <c r="N115" s="18" t="s">
        <v>96</v>
      </c>
      <c r="O115" s="60" t="s">
        <v>129</v>
      </c>
      <c r="P115" s="59">
        <v>45311</v>
      </c>
      <c r="Q115" s="60" t="s">
        <v>134</v>
      </c>
      <c r="R115" s="18" t="s">
        <v>96</v>
      </c>
      <c r="S115" s="18" t="s">
        <v>140</v>
      </c>
      <c r="T115" s="59">
        <v>45377</v>
      </c>
      <c r="U115" s="18" t="s">
        <v>96</v>
      </c>
    </row>
    <row r="116" spans="1:21" x14ac:dyDescent="0.25">
      <c r="A116" s="18">
        <v>60027508</v>
      </c>
      <c r="B116" s="18">
        <v>992978176</v>
      </c>
      <c r="C116" s="60" t="s">
        <v>12</v>
      </c>
      <c r="D116" s="60" t="s">
        <v>18</v>
      </c>
      <c r="E116" s="59">
        <v>45311</v>
      </c>
      <c r="F116" s="18" t="s">
        <v>30</v>
      </c>
      <c r="G116" s="18" t="s">
        <v>15</v>
      </c>
      <c r="H116" s="18" t="s">
        <v>8</v>
      </c>
      <c r="I116" s="18">
        <v>1</v>
      </c>
      <c r="J116" s="60" t="s">
        <v>12</v>
      </c>
      <c r="K116" s="18" t="s">
        <v>87</v>
      </c>
      <c r="L116" s="59">
        <v>45311</v>
      </c>
      <c r="M116" s="60" t="s">
        <v>18</v>
      </c>
      <c r="N116" s="18" t="s">
        <v>96</v>
      </c>
      <c r="O116" s="60" t="s">
        <v>129</v>
      </c>
      <c r="P116" s="59">
        <v>45311</v>
      </c>
      <c r="Q116" s="60" t="s">
        <v>18</v>
      </c>
      <c r="R116" s="18" t="s">
        <v>96</v>
      </c>
      <c r="S116" s="18" t="s">
        <v>140</v>
      </c>
      <c r="T116" s="59">
        <v>45337</v>
      </c>
      <c r="U116" s="18" t="s">
        <v>96</v>
      </c>
    </row>
    <row r="117" spans="1:21" x14ac:dyDescent="0.25">
      <c r="A117" s="18">
        <v>71663149</v>
      </c>
      <c r="B117" s="18">
        <v>981591408</v>
      </c>
      <c r="C117" s="60" t="s">
        <v>21</v>
      </c>
      <c r="D117" s="60" t="s">
        <v>64</v>
      </c>
      <c r="E117" s="59">
        <v>45311</v>
      </c>
      <c r="F117" s="18" t="s">
        <v>44</v>
      </c>
      <c r="G117" s="18" t="s">
        <v>20</v>
      </c>
      <c r="H117" s="18" t="s">
        <v>8</v>
      </c>
      <c r="I117" s="18">
        <v>1</v>
      </c>
      <c r="J117" s="60" t="s">
        <v>109</v>
      </c>
      <c r="K117" s="18" t="s">
        <v>87</v>
      </c>
      <c r="L117" s="59">
        <v>45311</v>
      </c>
      <c r="M117" s="60" t="s">
        <v>64</v>
      </c>
      <c r="N117" s="18" t="s">
        <v>96</v>
      </c>
      <c r="O117" s="60" t="s">
        <v>129</v>
      </c>
      <c r="P117" s="59">
        <v>45311</v>
      </c>
      <c r="Q117" s="60" t="s">
        <v>64</v>
      </c>
      <c r="R117" s="18" t="s">
        <v>96</v>
      </c>
      <c r="S117" s="18"/>
      <c r="T117" s="18"/>
      <c r="U117" s="18" t="s">
        <v>97</v>
      </c>
    </row>
    <row r="118" spans="1:21" x14ac:dyDescent="0.25">
      <c r="A118" s="18">
        <v>61123888</v>
      </c>
      <c r="B118" s="18">
        <v>980980711</v>
      </c>
      <c r="C118" s="60" t="s">
        <v>12</v>
      </c>
      <c r="D118" s="60" t="s">
        <v>35</v>
      </c>
      <c r="E118" s="59">
        <v>45313</v>
      </c>
      <c r="F118" s="18" t="s">
        <v>44</v>
      </c>
      <c r="G118" s="18" t="s">
        <v>15</v>
      </c>
      <c r="H118" s="18" t="s">
        <v>8</v>
      </c>
      <c r="I118" s="18">
        <v>1</v>
      </c>
      <c r="J118" s="60" t="s">
        <v>12</v>
      </c>
      <c r="K118" s="18" t="s">
        <v>87</v>
      </c>
      <c r="L118" s="59">
        <v>45313</v>
      </c>
      <c r="M118" s="60" t="s">
        <v>35</v>
      </c>
      <c r="N118" s="18" t="s">
        <v>96</v>
      </c>
      <c r="O118" s="60" t="s">
        <v>129</v>
      </c>
      <c r="P118" s="59">
        <v>45313</v>
      </c>
      <c r="Q118" s="60" t="s">
        <v>35</v>
      </c>
      <c r="R118" s="18" t="s">
        <v>96</v>
      </c>
      <c r="S118" s="18" t="s">
        <v>140</v>
      </c>
      <c r="T118" s="59">
        <v>45408</v>
      </c>
      <c r="U118" s="18" t="s">
        <v>96</v>
      </c>
    </row>
    <row r="119" spans="1:21" x14ac:dyDescent="0.25">
      <c r="A119" s="18">
        <v>61238703</v>
      </c>
      <c r="B119" s="18">
        <v>980980397</v>
      </c>
      <c r="C119" s="60" t="s">
        <v>12</v>
      </c>
      <c r="D119" s="60" t="s">
        <v>33</v>
      </c>
      <c r="E119" s="59">
        <v>45313</v>
      </c>
      <c r="F119" s="18" t="s">
        <v>41</v>
      </c>
      <c r="G119" s="18" t="s">
        <v>20</v>
      </c>
      <c r="H119" s="18" t="s">
        <v>8</v>
      </c>
      <c r="I119" s="18">
        <v>1</v>
      </c>
      <c r="J119" s="60" t="s">
        <v>102</v>
      </c>
      <c r="K119" s="18" t="s">
        <v>87</v>
      </c>
      <c r="L119" s="59">
        <v>45313</v>
      </c>
      <c r="M119" s="60" t="s">
        <v>33</v>
      </c>
      <c r="N119" s="18" t="s">
        <v>96</v>
      </c>
      <c r="O119" s="60" t="s">
        <v>129</v>
      </c>
      <c r="P119" s="59">
        <v>45313</v>
      </c>
      <c r="Q119" s="60" t="s">
        <v>33</v>
      </c>
      <c r="R119" s="18" t="s">
        <v>96</v>
      </c>
      <c r="S119" s="18"/>
      <c r="T119" s="18"/>
      <c r="U119" s="18" t="s">
        <v>97</v>
      </c>
    </row>
    <row r="120" spans="1:21" x14ac:dyDescent="0.25">
      <c r="A120" s="18">
        <v>45062697</v>
      </c>
      <c r="B120" s="18">
        <v>994987745</v>
      </c>
      <c r="C120" s="60" t="s">
        <v>12</v>
      </c>
      <c r="D120" s="60" t="s">
        <v>40</v>
      </c>
      <c r="E120" s="59">
        <v>45313</v>
      </c>
      <c r="F120" s="18" t="s">
        <v>70</v>
      </c>
      <c r="G120" s="18" t="s">
        <v>20</v>
      </c>
      <c r="H120" s="18" t="s">
        <v>8</v>
      </c>
      <c r="I120" s="18">
        <v>1</v>
      </c>
      <c r="J120" s="60" t="s">
        <v>12</v>
      </c>
      <c r="K120" s="18" t="s">
        <v>87</v>
      </c>
      <c r="L120" s="59">
        <v>45313</v>
      </c>
      <c r="M120" s="60" t="s">
        <v>40</v>
      </c>
      <c r="N120" s="18" t="s">
        <v>96</v>
      </c>
      <c r="O120" s="60" t="s">
        <v>129</v>
      </c>
      <c r="P120" s="59">
        <v>45313</v>
      </c>
      <c r="Q120" s="60" t="s">
        <v>40</v>
      </c>
      <c r="R120" s="18" t="s">
        <v>96</v>
      </c>
      <c r="S120" s="18" t="s">
        <v>140</v>
      </c>
      <c r="T120" s="59">
        <v>45384</v>
      </c>
      <c r="U120" s="18" t="s">
        <v>96</v>
      </c>
    </row>
    <row r="121" spans="1:21" x14ac:dyDescent="0.25">
      <c r="A121" s="18">
        <v>75427261</v>
      </c>
      <c r="B121" s="18">
        <v>986965957</v>
      </c>
      <c r="C121" s="60" t="s">
        <v>12</v>
      </c>
      <c r="D121" s="60" t="s">
        <v>56</v>
      </c>
      <c r="E121" s="59">
        <v>45313</v>
      </c>
      <c r="F121" s="18" t="s">
        <v>14</v>
      </c>
      <c r="G121" s="18" t="s">
        <v>20</v>
      </c>
      <c r="H121" s="18" t="s">
        <v>8</v>
      </c>
      <c r="I121" s="18">
        <v>1</v>
      </c>
      <c r="J121" s="60" t="s">
        <v>12</v>
      </c>
      <c r="K121" s="18" t="s">
        <v>87</v>
      </c>
      <c r="L121" s="59">
        <v>45313</v>
      </c>
      <c r="M121" s="60" t="s">
        <v>56</v>
      </c>
      <c r="N121" s="18" t="s">
        <v>96</v>
      </c>
      <c r="O121" s="60" t="s">
        <v>129</v>
      </c>
      <c r="P121" s="59">
        <v>45313</v>
      </c>
      <c r="Q121" s="60" t="s">
        <v>56</v>
      </c>
      <c r="R121" s="18" t="s">
        <v>96</v>
      </c>
      <c r="S121" s="18"/>
      <c r="T121" s="18"/>
      <c r="U121" s="18" t="s">
        <v>97</v>
      </c>
    </row>
    <row r="122" spans="1:21" x14ac:dyDescent="0.25">
      <c r="A122" s="18">
        <v>74921495</v>
      </c>
      <c r="B122" s="18">
        <v>992735689</v>
      </c>
      <c r="C122" s="60" t="s">
        <v>12</v>
      </c>
      <c r="D122" s="60" t="s">
        <v>33</v>
      </c>
      <c r="E122" s="59">
        <v>45314</v>
      </c>
      <c r="F122" s="18" t="s">
        <v>27</v>
      </c>
      <c r="G122" s="18" t="s">
        <v>7</v>
      </c>
      <c r="H122" s="18" t="s">
        <v>8</v>
      </c>
      <c r="I122" s="18">
        <v>1</v>
      </c>
      <c r="J122" s="60" t="s">
        <v>102</v>
      </c>
      <c r="K122" s="18" t="s">
        <v>87</v>
      </c>
      <c r="L122" s="59">
        <v>45314</v>
      </c>
      <c r="M122" s="60" t="s">
        <v>33</v>
      </c>
      <c r="N122" s="18" t="s">
        <v>96</v>
      </c>
      <c r="O122" s="60" t="s">
        <v>129</v>
      </c>
      <c r="P122" s="59">
        <v>45314</v>
      </c>
      <c r="Q122" s="60" t="s">
        <v>33</v>
      </c>
      <c r="R122" s="18" t="s">
        <v>96</v>
      </c>
      <c r="S122" s="18"/>
      <c r="T122" s="18"/>
      <c r="U122" s="18" t="s">
        <v>97</v>
      </c>
    </row>
    <row r="123" spans="1:21" x14ac:dyDescent="0.25">
      <c r="A123" s="18">
        <v>74719112</v>
      </c>
      <c r="B123" s="18">
        <v>981935301</v>
      </c>
      <c r="C123" s="60" t="s">
        <v>12</v>
      </c>
      <c r="D123" s="60" t="s">
        <v>23</v>
      </c>
      <c r="E123" s="59">
        <v>45314</v>
      </c>
      <c r="F123" s="18" t="s">
        <v>14</v>
      </c>
      <c r="G123" s="18" t="s">
        <v>15</v>
      </c>
      <c r="H123" s="18" t="s">
        <v>8</v>
      </c>
      <c r="I123" s="18">
        <v>1</v>
      </c>
      <c r="J123" s="60" t="s">
        <v>12</v>
      </c>
      <c r="K123" s="18" t="s">
        <v>87</v>
      </c>
      <c r="L123" s="59">
        <v>45314</v>
      </c>
      <c r="M123" s="60" t="s">
        <v>23</v>
      </c>
      <c r="N123" s="18" t="s">
        <v>96</v>
      </c>
      <c r="O123" s="60" t="s">
        <v>129</v>
      </c>
      <c r="P123" s="59">
        <v>45314</v>
      </c>
      <c r="Q123" s="60" t="s">
        <v>23</v>
      </c>
      <c r="R123" s="18" t="s">
        <v>96</v>
      </c>
      <c r="S123" s="18"/>
      <c r="T123" s="18"/>
      <c r="U123" s="18" t="s">
        <v>97</v>
      </c>
    </row>
    <row r="124" spans="1:21" x14ac:dyDescent="0.25">
      <c r="A124" s="18">
        <v>43794024</v>
      </c>
      <c r="B124" s="18">
        <v>983864474</v>
      </c>
      <c r="C124" s="60" t="s">
        <v>21</v>
      </c>
      <c r="D124" s="60" t="s">
        <v>72</v>
      </c>
      <c r="E124" s="59">
        <v>45314</v>
      </c>
      <c r="F124" s="18" t="s">
        <v>125</v>
      </c>
      <c r="G124" s="18" t="s">
        <v>20</v>
      </c>
      <c r="H124" s="18" t="s">
        <v>8</v>
      </c>
      <c r="I124" s="18">
        <v>1</v>
      </c>
      <c r="J124" s="60" t="s">
        <v>108</v>
      </c>
      <c r="K124" s="18" t="s">
        <v>87</v>
      </c>
      <c r="L124" s="59">
        <v>45314</v>
      </c>
      <c r="M124" s="60" t="s">
        <v>72</v>
      </c>
      <c r="N124" s="18" t="s">
        <v>96</v>
      </c>
      <c r="O124" s="60" t="s">
        <v>129</v>
      </c>
      <c r="P124" s="59">
        <v>45314</v>
      </c>
      <c r="Q124" s="60" t="s">
        <v>72</v>
      </c>
      <c r="R124" s="18" t="s">
        <v>96</v>
      </c>
      <c r="S124" s="18"/>
      <c r="T124" s="18"/>
      <c r="U124" s="18" t="s">
        <v>97</v>
      </c>
    </row>
    <row r="125" spans="1:21" x14ac:dyDescent="0.25">
      <c r="A125" s="18">
        <v>41015932</v>
      </c>
      <c r="B125" s="18">
        <v>983570151</v>
      </c>
      <c r="C125" s="60" t="s">
        <v>10</v>
      </c>
      <c r="D125" s="60" t="s">
        <v>73</v>
      </c>
      <c r="E125" s="59">
        <v>45314</v>
      </c>
      <c r="F125" s="18" t="s">
        <v>139</v>
      </c>
      <c r="G125" s="18" t="s">
        <v>7</v>
      </c>
      <c r="H125" s="18" t="s">
        <v>8</v>
      </c>
      <c r="I125" s="18">
        <v>1</v>
      </c>
      <c r="J125" s="60" t="s">
        <v>107</v>
      </c>
      <c r="K125" s="18" t="s">
        <v>87</v>
      </c>
      <c r="L125" s="59">
        <v>45314</v>
      </c>
      <c r="M125" s="60" t="s">
        <v>73</v>
      </c>
      <c r="N125" s="18" t="s">
        <v>96</v>
      </c>
      <c r="O125" s="60" t="s">
        <v>129</v>
      </c>
      <c r="P125" s="59">
        <v>45314</v>
      </c>
      <c r="Q125" s="60" t="s">
        <v>73</v>
      </c>
      <c r="R125" s="18" t="s">
        <v>96</v>
      </c>
      <c r="S125" s="18" t="s">
        <v>140</v>
      </c>
      <c r="T125" s="59">
        <v>45344</v>
      </c>
      <c r="U125" s="18" t="s">
        <v>96</v>
      </c>
    </row>
    <row r="126" spans="1:21" x14ac:dyDescent="0.25">
      <c r="A126" s="18">
        <v>61012945</v>
      </c>
      <c r="B126" s="18">
        <v>1002893892</v>
      </c>
      <c r="C126" s="60" t="s">
        <v>12</v>
      </c>
      <c r="D126" s="60" t="s">
        <v>28</v>
      </c>
      <c r="E126" s="59">
        <v>45314</v>
      </c>
      <c r="F126" s="18" t="s">
        <v>41</v>
      </c>
      <c r="G126" s="18" t="s">
        <v>20</v>
      </c>
      <c r="H126" s="18" t="s">
        <v>8</v>
      </c>
      <c r="I126" s="18">
        <v>1</v>
      </c>
      <c r="J126" s="60" t="s">
        <v>12</v>
      </c>
      <c r="K126" s="18" t="s">
        <v>87</v>
      </c>
      <c r="L126" s="59">
        <v>45314</v>
      </c>
      <c r="M126" s="60" t="s">
        <v>28</v>
      </c>
      <c r="N126" s="18" t="s">
        <v>96</v>
      </c>
      <c r="O126" s="60" t="s">
        <v>129</v>
      </c>
      <c r="P126" s="59">
        <v>45314</v>
      </c>
      <c r="Q126" s="60" t="s">
        <v>28</v>
      </c>
      <c r="R126" s="18" t="s">
        <v>96</v>
      </c>
      <c r="S126" s="18"/>
      <c r="T126" s="18"/>
      <c r="U126" s="18" t="s">
        <v>97</v>
      </c>
    </row>
    <row r="127" spans="1:21" x14ac:dyDescent="0.25">
      <c r="A127" s="18">
        <v>60916547</v>
      </c>
      <c r="B127" s="18">
        <v>981933336</v>
      </c>
      <c r="C127" s="60" t="s">
        <v>12</v>
      </c>
      <c r="D127" s="60" t="s">
        <v>23</v>
      </c>
      <c r="E127" s="59">
        <v>45314</v>
      </c>
      <c r="F127" s="18" t="s">
        <v>30</v>
      </c>
      <c r="G127" s="18" t="s">
        <v>127</v>
      </c>
      <c r="H127" s="18" t="s">
        <v>8</v>
      </c>
      <c r="I127" s="18">
        <v>1</v>
      </c>
      <c r="J127" s="60" t="s">
        <v>12</v>
      </c>
      <c r="K127" s="18" t="s">
        <v>87</v>
      </c>
      <c r="L127" s="59">
        <v>45314</v>
      </c>
      <c r="M127" s="60" t="s">
        <v>23</v>
      </c>
      <c r="N127" s="18" t="s">
        <v>96</v>
      </c>
      <c r="O127" s="60" t="s">
        <v>129</v>
      </c>
      <c r="P127" s="59">
        <v>45314</v>
      </c>
      <c r="Q127" s="60" t="s">
        <v>23</v>
      </c>
      <c r="R127" s="18" t="s">
        <v>96</v>
      </c>
      <c r="S127" s="18"/>
      <c r="T127" s="18"/>
      <c r="U127" s="18" t="s">
        <v>97</v>
      </c>
    </row>
    <row r="128" spans="1:21" x14ac:dyDescent="0.25">
      <c r="A128" s="18">
        <v>60191801</v>
      </c>
      <c r="B128" s="18">
        <v>984689829</v>
      </c>
      <c r="C128" s="60" t="s">
        <v>12</v>
      </c>
      <c r="D128" s="60" t="s">
        <v>36</v>
      </c>
      <c r="E128" s="59">
        <v>45314</v>
      </c>
      <c r="F128" s="18" t="s">
        <v>30</v>
      </c>
      <c r="G128" s="18" t="s">
        <v>20</v>
      </c>
      <c r="H128" s="18" t="s">
        <v>8</v>
      </c>
      <c r="I128" s="18">
        <v>1</v>
      </c>
      <c r="J128" s="60" t="s">
        <v>12</v>
      </c>
      <c r="K128" s="18" t="s">
        <v>87</v>
      </c>
      <c r="L128" s="59">
        <v>45314</v>
      </c>
      <c r="M128" s="60" t="s">
        <v>36</v>
      </c>
      <c r="N128" s="18" t="s">
        <v>96</v>
      </c>
      <c r="O128" s="60" t="s">
        <v>129</v>
      </c>
      <c r="P128" s="59">
        <v>45314</v>
      </c>
      <c r="Q128" s="60" t="s">
        <v>36</v>
      </c>
      <c r="R128" s="18" t="s">
        <v>96</v>
      </c>
      <c r="S128" s="18" t="s">
        <v>140</v>
      </c>
      <c r="T128" s="59">
        <v>45370</v>
      </c>
      <c r="U128" s="18" t="s">
        <v>96</v>
      </c>
    </row>
    <row r="129" spans="1:21" x14ac:dyDescent="0.25">
      <c r="A129" s="18">
        <v>61528650</v>
      </c>
      <c r="B129" s="18">
        <v>985841229</v>
      </c>
      <c r="C129" s="60" t="s">
        <v>12</v>
      </c>
      <c r="D129" s="60" t="s">
        <v>28</v>
      </c>
      <c r="E129" s="59">
        <v>45314</v>
      </c>
      <c r="F129" s="18" t="s">
        <v>67</v>
      </c>
      <c r="G129" s="18" t="s">
        <v>9</v>
      </c>
      <c r="H129" s="18" t="s">
        <v>8</v>
      </c>
      <c r="I129" s="18">
        <v>1</v>
      </c>
      <c r="J129" s="60" t="s">
        <v>12</v>
      </c>
      <c r="K129" s="18" t="s">
        <v>87</v>
      </c>
      <c r="L129" s="59">
        <v>45314</v>
      </c>
      <c r="M129" s="60" t="s">
        <v>28</v>
      </c>
      <c r="N129" s="18" t="s">
        <v>96</v>
      </c>
      <c r="O129" s="60" t="s">
        <v>129</v>
      </c>
      <c r="P129" s="59">
        <v>45314</v>
      </c>
      <c r="Q129" s="60" t="s">
        <v>28</v>
      </c>
      <c r="R129" s="18" t="s">
        <v>96</v>
      </c>
      <c r="S129" s="18"/>
      <c r="T129" s="18"/>
      <c r="U129" s="18" t="s">
        <v>97</v>
      </c>
    </row>
    <row r="130" spans="1:21" x14ac:dyDescent="0.25">
      <c r="A130" s="18">
        <v>71769515</v>
      </c>
      <c r="B130" s="18">
        <v>986038463</v>
      </c>
      <c r="C130" s="60" t="s">
        <v>12</v>
      </c>
      <c r="D130" s="60" t="s">
        <v>13</v>
      </c>
      <c r="E130" s="59">
        <v>45314</v>
      </c>
      <c r="F130" s="18" t="s">
        <v>136</v>
      </c>
      <c r="G130" s="18" t="s">
        <v>20</v>
      </c>
      <c r="H130" s="18" t="s">
        <v>8</v>
      </c>
      <c r="I130" s="18">
        <v>1</v>
      </c>
      <c r="J130" s="60" t="s">
        <v>12</v>
      </c>
      <c r="K130" s="18" t="s">
        <v>87</v>
      </c>
      <c r="L130" s="59">
        <v>45314</v>
      </c>
      <c r="M130" s="60" t="s">
        <v>13</v>
      </c>
      <c r="N130" s="18" t="s">
        <v>96</v>
      </c>
      <c r="O130" s="60" t="s">
        <v>129</v>
      </c>
      <c r="P130" s="59">
        <v>45314</v>
      </c>
      <c r="Q130" s="60" t="s">
        <v>13</v>
      </c>
      <c r="R130" s="18" t="s">
        <v>96</v>
      </c>
      <c r="S130" s="18"/>
      <c r="T130" s="18"/>
      <c r="U130" s="18" t="s">
        <v>97</v>
      </c>
    </row>
    <row r="131" spans="1:21" x14ac:dyDescent="0.25">
      <c r="A131" s="18">
        <v>70339392</v>
      </c>
      <c r="B131" s="18">
        <v>981488947</v>
      </c>
      <c r="C131" s="60" t="s">
        <v>21</v>
      </c>
      <c r="D131" s="60" t="s">
        <v>39</v>
      </c>
      <c r="E131" s="59">
        <v>45314</v>
      </c>
      <c r="F131" s="18" t="s">
        <v>120</v>
      </c>
      <c r="G131" s="18" t="s">
        <v>20</v>
      </c>
      <c r="H131" s="18" t="s">
        <v>8</v>
      </c>
      <c r="I131" s="18">
        <v>1</v>
      </c>
      <c r="J131" s="60" t="s">
        <v>106</v>
      </c>
      <c r="K131" s="18" t="s">
        <v>87</v>
      </c>
      <c r="L131" s="59">
        <v>45314</v>
      </c>
      <c r="M131" s="60" t="s">
        <v>39</v>
      </c>
      <c r="N131" s="18" t="s">
        <v>96</v>
      </c>
      <c r="O131" s="60" t="s">
        <v>129</v>
      </c>
      <c r="P131" s="59">
        <v>45314</v>
      </c>
      <c r="Q131" s="60" t="s">
        <v>39</v>
      </c>
      <c r="R131" s="18" t="s">
        <v>96</v>
      </c>
      <c r="S131" s="18" t="s">
        <v>140</v>
      </c>
      <c r="T131" s="59">
        <v>45346</v>
      </c>
      <c r="U131" s="18" t="s">
        <v>96</v>
      </c>
    </row>
    <row r="132" spans="1:21" x14ac:dyDescent="0.25">
      <c r="A132" s="18">
        <v>70806854</v>
      </c>
      <c r="B132" s="18">
        <v>986968571</v>
      </c>
      <c r="C132" s="60" t="s">
        <v>12</v>
      </c>
      <c r="D132" s="60" t="s">
        <v>56</v>
      </c>
      <c r="E132" s="59">
        <v>45314</v>
      </c>
      <c r="F132" s="18" t="s">
        <v>19</v>
      </c>
      <c r="G132" s="18" t="s">
        <v>7</v>
      </c>
      <c r="H132" s="18" t="s">
        <v>8</v>
      </c>
      <c r="I132" s="18">
        <v>1</v>
      </c>
      <c r="J132" s="60" t="s">
        <v>12</v>
      </c>
      <c r="K132" s="18" t="s">
        <v>87</v>
      </c>
      <c r="L132" s="59">
        <v>45314</v>
      </c>
      <c r="M132" s="60" t="s">
        <v>56</v>
      </c>
      <c r="N132" s="18" t="s">
        <v>96</v>
      </c>
      <c r="O132" s="60" t="s">
        <v>129</v>
      </c>
      <c r="P132" s="59">
        <v>45314</v>
      </c>
      <c r="Q132" s="60" t="s">
        <v>56</v>
      </c>
      <c r="R132" s="18" t="s">
        <v>96</v>
      </c>
      <c r="S132" s="18" t="s">
        <v>140</v>
      </c>
      <c r="T132" s="59">
        <v>45341</v>
      </c>
      <c r="U132" s="18" t="s">
        <v>96</v>
      </c>
    </row>
    <row r="133" spans="1:21" x14ac:dyDescent="0.25">
      <c r="A133" s="18">
        <v>72535487</v>
      </c>
      <c r="B133" s="18">
        <v>982897844</v>
      </c>
      <c r="C133" s="60" t="s">
        <v>10</v>
      </c>
      <c r="D133" s="60" t="s">
        <v>11</v>
      </c>
      <c r="E133" s="59">
        <v>45315</v>
      </c>
      <c r="F133" s="18" t="s">
        <v>6</v>
      </c>
      <c r="G133" s="18" t="s">
        <v>20</v>
      </c>
      <c r="H133" s="18" t="s">
        <v>8</v>
      </c>
      <c r="I133" s="18">
        <v>1</v>
      </c>
      <c r="J133" s="60" t="s">
        <v>107</v>
      </c>
      <c r="K133" s="18" t="s">
        <v>87</v>
      </c>
      <c r="L133" s="59">
        <v>45315</v>
      </c>
      <c r="M133" s="60" t="s">
        <v>11</v>
      </c>
      <c r="N133" s="18" t="s">
        <v>96</v>
      </c>
      <c r="O133" s="60" t="s">
        <v>129</v>
      </c>
      <c r="P133" s="59">
        <v>45315</v>
      </c>
      <c r="Q133" s="60" t="s">
        <v>11</v>
      </c>
      <c r="R133" s="18" t="s">
        <v>96</v>
      </c>
      <c r="S133" s="18"/>
      <c r="T133" s="18"/>
      <c r="U133" s="18" t="s">
        <v>97</v>
      </c>
    </row>
    <row r="134" spans="1:21" x14ac:dyDescent="0.25">
      <c r="A134" s="18">
        <v>60409377</v>
      </c>
      <c r="B134" s="18">
        <v>986954345</v>
      </c>
      <c r="C134" s="60" t="s">
        <v>12</v>
      </c>
      <c r="D134" s="60" t="s">
        <v>40</v>
      </c>
      <c r="E134" s="59">
        <v>45315</v>
      </c>
      <c r="F134" s="18" t="s">
        <v>30</v>
      </c>
      <c r="G134" s="18" t="s">
        <v>7</v>
      </c>
      <c r="H134" s="18" t="s">
        <v>8</v>
      </c>
      <c r="I134" s="18">
        <v>1</v>
      </c>
      <c r="J134" s="60" t="s">
        <v>12</v>
      </c>
      <c r="K134" s="18" t="s">
        <v>87</v>
      </c>
      <c r="L134" s="59">
        <v>45315</v>
      </c>
      <c r="M134" s="60" t="s">
        <v>40</v>
      </c>
      <c r="N134" s="18" t="s">
        <v>96</v>
      </c>
      <c r="O134" s="60" t="s">
        <v>129</v>
      </c>
      <c r="P134" s="59">
        <v>45315</v>
      </c>
      <c r="Q134" s="60" t="s">
        <v>40</v>
      </c>
      <c r="R134" s="18" t="s">
        <v>96</v>
      </c>
      <c r="S134" s="18" t="s">
        <v>140</v>
      </c>
      <c r="T134" s="59">
        <v>45362</v>
      </c>
      <c r="U134" s="18" t="s">
        <v>96</v>
      </c>
    </row>
    <row r="135" spans="1:21" x14ac:dyDescent="0.25">
      <c r="A135" s="18">
        <v>75394117</v>
      </c>
      <c r="B135" s="18">
        <v>987383962</v>
      </c>
      <c r="C135" s="60" t="s">
        <v>10</v>
      </c>
      <c r="D135" s="60" t="s">
        <v>11</v>
      </c>
      <c r="E135" s="59">
        <v>45315</v>
      </c>
      <c r="F135" s="18" t="s">
        <v>44</v>
      </c>
      <c r="G135" s="18" t="s">
        <v>20</v>
      </c>
      <c r="H135" s="18" t="s">
        <v>8</v>
      </c>
      <c r="I135" s="18">
        <v>1</v>
      </c>
      <c r="J135" s="60" t="s">
        <v>107</v>
      </c>
      <c r="K135" s="18" t="s">
        <v>87</v>
      </c>
      <c r="L135" s="59">
        <v>45315</v>
      </c>
      <c r="M135" s="60" t="s">
        <v>11</v>
      </c>
      <c r="N135" s="18" t="s">
        <v>96</v>
      </c>
      <c r="O135" s="60" t="s">
        <v>129</v>
      </c>
      <c r="P135" s="59">
        <v>45315</v>
      </c>
      <c r="Q135" s="60" t="s">
        <v>11</v>
      </c>
      <c r="R135" s="18" t="s">
        <v>96</v>
      </c>
      <c r="S135" s="18"/>
      <c r="T135" s="18"/>
      <c r="U135" s="18" t="s">
        <v>97</v>
      </c>
    </row>
    <row r="136" spans="1:21" x14ac:dyDescent="0.25">
      <c r="A136" s="18">
        <v>76297527</v>
      </c>
      <c r="B136" s="18">
        <v>981984036</v>
      </c>
      <c r="C136" s="60" t="s">
        <v>21</v>
      </c>
      <c r="D136" s="60" t="s">
        <v>65</v>
      </c>
      <c r="E136" s="59">
        <v>45315</v>
      </c>
      <c r="F136" s="18" t="s">
        <v>19</v>
      </c>
      <c r="G136" s="18" t="s">
        <v>20</v>
      </c>
      <c r="H136" s="18" t="s">
        <v>8</v>
      </c>
      <c r="I136" s="18">
        <v>1</v>
      </c>
      <c r="J136" s="60" t="s">
        <v>107</v>
      </c>
      <c r="K136" s="18" t="s">
        <v>87</v>
      </c>
      <c r="L136" s="59">
        <v>45315</v>
      </c>
      <c r="M136" s="60" t="s">
        <v>65</v>
      </c>
      <c r="N136" s="18" t="s">
        <v>96</v>
      </c>
      <c r="O136" s="60" t="s">
        <v>129</v>
      </c>
      <c r="P136" s="59">
        <v>45315</v>
      </c>
      <c r="Q136" s="60" t="s">
        <v>65</v>
      </c>
      <c r="R136" s="18" t="s">
        <v>96</v>
      </c>
      <c r="S136" s="18" t="s">
        <v>140</v>
      </c>
      <c r="T136" s="59">
        <v>45342</v>
      </c>
      <c r="U136" s="18" t="s">
        <v>96</v>
      </c>
    </row>
    <row r="137" spans="1:21" x14ac:dyDescent="0.25">
      <c r="A137" s="18">
        <v>76358353</v>
      </c>
      <c r="B137" s="18">
        <v>982975675</v>
      </c>
      <c r="C137" s="60" t="s">
        <v>10</v>
      </c>
      <c r="D137" s="60" t="s">
        <v>74</v>
      </c>
      <c r="E137" s="59">
        <v>45315</v>
      </c>
      <c r="F137" s="18" t="s">
        <v>52</v>
      </c>
      <c r="G137" s="18" t="s">
        <v>20</v>
      </c>
      <c r="H137" s="18" t="s">
        <v>8</v>
      </c>
      <c r="I137" s="18">
        <v>1</v>
      </c>
      <c r="J137" s="60" t="s">
        <v>110</v>
      </c>
      <c r="K137" s="18" t="s">
        <v>87</v>
      </c>
      <c r="L137" s="59">
        <v>45315</v>
      </c>
      <c r="M137" s="60" t="s">
        <v>74</v>
      </c>
      <c r="N137" s="18" t="s">
        <v>96</v>
      </c>
      <c r="O137" s="60" t="s">
        <v>129</v>
      </c>
      <c r="P137" s="59">
        <v>45315</v>
      </c>
      <c r="Q137" s="60" t="s">
        <v>74</v>
      </c>
      <c r="R137" s="18" t="s">
        <v>96</v>
      </c>
      <c r="S137" s="18"/>
      <c r="T137" s="18"/>
      <c r="U137" s="18" t="s">
        <v>97</v>
      </c>
    </row>
    <row r="138" spans="1:21" x14ac:dyDescent="0.25">
      <c r="A138" s="18">
        <v>73061070</v>
      </c>
      <c r="B138" s="18">
        <v>982453008</v>
      </c>
      <c r="C138" s="60" t="s">
        <v>10</v>
      </c>
      <c r="D138" s="60" t="s">
        <v>58</v>
      </c>
      <c r="E138" s="59">
        <v>45316</v>
      </c>
      <c r="F138" s="18" t="s">
        <v>6</v>
      </c>
      <c r="G138" s="18" t="s">
        <v>20</v>
      </c>
      <c r="H138" s="18" t="s">
        <v>8</v>
      </c>
      <c r="I138" s="18">
        <v>1</v>
      </c>
      <c r="J138" s="60" t="s">
        <v>107</v>
      </c>
      <c r="K138" s="18" t="s">
        <v>87</v>
      </c>
      <c r="L138" s="59">
        <v>45316</v>
      </c>
      <c r="M138" s="60" t="s">
        <v>58</v>
      </c>
      <c r="N138" s="18" t="s">
        <v>96</v>
      </c>
      <c r="O138" s="60" t="s">
        <v>129</v>
      </c>
      <c r="P138" s="59">
        <v>45316</v>
      </c>
      <c r="Q138" s="60" t="s">
        <v>58</v>
      </c>
      <c r="R138" s="18" t="s">
        <v>96</v>
      </c>
      <c r="S138" s="18"/>
      <c r="T138" s="18"/>
      <c r="U138" s="18" t="s">
        <v>97</v>
      </c>
    </row>
    <row r="139" spans="1:21" x14ac:dyDescent="0.25">
      <c r="A139" s="18">
        <v>72021120</v>
      </c>
      <c r="B139" s="18">
        <v>982453052</v>
      </c>
      <c r="C139" s="60" t="s">
        <v>21</v>
      </c>
      <c r="D139" s="60" t="s">
        <v>64</v>
      </c>
      <c r="E139" s="59">
        <v>45316</v>
      </c>
      <c r="F139" s="18" t="s">
        <v>38</v>
      </c>
      <c r="G139" s="18" t="s">
        <v>7</v>
      </c>
      <c r="H139" s="18" t="s">
        <v>8</v>
      </c>
      <c r="I139" s="18">
        <v>1</v>
      </c>
      <c r="J139" s="60" t="s">
        <v>109</v>
      </c>
      <c r="K139" s="18" t="s">
        <v>87</v>
      </c>
      <c r="L139" s="59">
        <v>45316</v>
      </c>
      <c r="M139" s="60" t="s">
        <v>64</v>
      </c>
      <c r="N139" s="18" t="s">
        <v>96</v>
      </c>
      <c r="O139" s="60" t="s">
        <v>129</v>
      </c>
      <c r="P139" s="59">
        <v>45316</v>
      </c>
      <c r="Q139" s="60" t="s">
        <v>64</v>
      </c>
      <c r="R139" s="18" t="s">
        <v>96</v>
      </c>
      <c r="S139" s="18"/>
      <c r="T139" s="18"/>
      <c r="U139" s="18" t="s">
        <v>97</v>
      </c>
    </row>
    <row r="140" spans="1:21" x14ac:dyDescent="0.25">
      <c r="A140" s="18">
        <v>47813424</v>
      </c>
      <c r="B140" s="18">
        <v>982453048</v>
      </c>
      <c r="C140" s="60" t="s">
        <v>21</v>
      </c>
      <c r="D140" s="60" t="s">
        <v>51</v>
      </c>
      <c r="E140" s="59">
        <v>45316</v>
      </c>
      <c r="F140" s="18" t="s">
        <v>25</v>
      </c>
      <c r="G140" s="18" t="s">
        <v>20</v>
      </c>
      <c r="H140" s="18" t="s">
        <v>8</v>
      </c>
      <c r="I140" s="18">
        <v>1</v>
      </c>
      <c r="J140" s="60" t="s">
        <v>107</v>
      </c>
      <c r="K140" s="18" t="s">
        <v>87</v>
      </c>
      <c r="L140" s="59">
        <v>45316</v>
      </c>
      <c r="M140" s="60" t="s">
        <v>51</v>
      </c>
      <c r="N140" s="18" t="s">
        <v>96</v>
      </c>
      <c r="O140" s="60" t="s">
        <v>129</v>
      </c>
      <c r="P140" s="59">
        <v>45316</v>
      </c>
      <c r="Q140" s="60" t="s">
        <v>51</v>
      </c>
      <c r="R140" s="18" t="s">
        <v>96</v>
      </c>
      <c r="S140" s="18"/>
      <c r="T140" s="18"/>
      <c r="U140" s="18" t="s">
        <v>97</v>
      </c>
    </row>
    <row r="141" spans="1:21" x14ac:dyDescent="0.25">
      <c r="A141" s="18">
        <v>48368266</v>
      </c>
      <c r="B141" s="18">
        <v>982453051</v>
      </c>
      <c r="C141" s="60" t="s">
        <v>21</v>
      </c>
      <c r="D141" s="60" t="s">
        <v>64</v>
      </c>
      <c r="E141" s="59">
        <v>45316</v>
      </c>
      <c r="F141" s="18" t="s">
        <v>42</v>
      </c>
      <c r="G141" s="18" t="s">
        <v>9</v>
      </c>
      <c r="H141" s="18" t="s">
        <v>8</v>
      </c>
      <c r="I141" s="18">
        <v>1</v>
      </c>
      <c r="J141" s="60" t="s">
        <v>109</v>
      </c>
      <c r="K141" s="18" t="s">
        <v>87</v>
      </c>
      <c r="L141" s="59">
        <v>45316</v>
      </c>
      <c r="M141" s="60" t="s">
        <v>64</v>
      </c>
      <c r="N141" s="18" t="s">
        <v>96</v>
      </c>
      <c r="O141" s="60" t="s">
        <v>129</v>
      </c>
      <c r="P141" s="59">
        <v>45316</v>
      </c>
      <c r="Q141" s="60" t="s">
        <v>64</v>
      </c>
      <c r="R141" s="18" t="s">
        <v>96</v>
      </c>
      <c r="S141" s="18" t="s">
        <v>140</v>
      </c>
      <c r="T141" s="59">
        <v>45342</v>
      </c>
      <c r="U141" s="18" t="s">
        <v>96</v>
      </c>
    </row>
    <row r="142" spans="1:21" x14ac:dyDescent="0.25">
      <c r="A142" s="18">
        <v>44178345</v>
      </c>
      <c r="B142" s="18">
        <v>982919425</v>
      </c>
      <c r="C142" s="60" t="s">
        <v>21</v>
      </c>
      <c r="D142" s="60" t="s">
        <v>65</v>
      </c>
      <c r="E142" s="59">
        <v>45317</v>
      </c>
      <c r="F142" s="18" t="s">
        <v>61</v>
      </c>
      <c r="G142" s="18" t="s">
        <v>20</v>
      </c>
      <c r="H142" s="18" t="s">
        <v>8</v>
      </c>
      <c r="I142" s="18">
        <v>1</v>
      </c>
      <c r="J142" s="60" t="s">
        <v>107</v>
      </c>
      <c r="K142" s="18" t="s">
        <v>87</v>
      </c>
      <c r="L142" s="59">
        <v>45317</v>
      </c>
      <c r="M142" s="60" t="s">
        <v>65</v>
      </c>
      <c r="N142" s="18" t="s">
        <v>96</v>
      </c>
      <c r="O142" s="60" t="s">
        <v>129</v>
      </c>
      <c r="P142" s="59">
        <v>45317</v>
      </c>
      <c r="Q142" s="60" t="s">
        <v>65</v>
      </c>
      <c r="R142" s="18" t="s">
        <v>96</v>
      </c>
      <c r="S142" s="18" t="s">
        <v>140</v>
      </c>
      <c r="T142" s="59">
        <v>45332</v>
      </c>
      <c r="U142" s="18" t="s">
        <v>96</v>
      </c>
    </row>
    <row r="143" spans="1:21" x14ac:dyDescent="0.25">
      <c r="A143" s="18">
        <v>73632737</v>
      </c>
      <c r="B143" s="18">
        <v>982919452</v>
      </c>
      <c r="C143" s="60" t="s">
        <v>12</v>
      </c>
      <c r="D143" s="60" t="s">
        <v>28</v>
      </c>
      <c r="E143" s="59">
        <v>45317</v>
      </c>
      <c r="F143" s="18" t="s">
        <v>16</v>
      </c>
      <c r="G143" s="18" t="s">
        <v>7</v>
      </c>
      <c r="H143" s="18" t="s">
        <v>8</v>
      </c>
      <c r="I143" s="18">
        <v>1</v>
      </c>
      <c r="J143" s="60" t="s">
        <v>12</v>
      </c>
      <c r="K143" s="18" t="s">
        <v>87</v>
      </c>
      <c r="L143" s="59">
        <v>45317</v>
      </c>
      <c r="M143" s="60" t="s">
        <v>28</v>
      </c>
      <c r="N143" s="18" t="s">
        <v>96</v>
      </c>
      <c r="O143" s="60" t="s">
        <v>129</v>
      </c>
      <c r="P143" s="59">
        <v>45317</v>
      </c>
      <c r="Q143" s="60" t="s">
        <v>28</v>
      </c>
      <c r="R143" s="18" t="s">
        <v>96</v>
      </c>
      <c r="S143" s="18"/>
      <c r="T143" s="18"/>
      <c r="U143" s="18" t="s">
        <v>97</v>
      </c>
    </row>
    <row r="144" spans="1:21" x14ac:dyDescent="0.25">
      <c r="A144" s="18">
        <v>43352298</v>
      </c>
      <c r="B144" s="18">
        <v>991468502</v>
      </c>
      <c r="C144" s="60" t="s">
        <v>21</v>
      </c>
      <c r="D144" s="60" t="s">
        <v>72</v>
      </c>
      <c r="E144" s="59">
        <v>45318</v>
      </c>
      <c r="F144" s="18" t="s">
        <v>17</v>
      </c>
      <c r="G144" s="18" t="s">
        <v>20</v>
      </c>
      <c r="H144" s="18" t="s">
        <v>8</v>
      </c>
      <c r="I144" s="18">
        <v>1</v>
      </c>
      <c r="J144" s="60" t="s">
        <v>108</v>
      </c>
      <c r="K144" s="18" t="s">
        <v>87</v>
      </c>
      <c r="L144" s="59">
        <v>45318</v>
      </c>
      <c r="M144" s="60" t="s">
        <v>72</v>
      </c>
      <c r="N144" s="18" t="s">
        <v>96</v>
      </c>
      <c r="O144" s="60" t="s">
        <v>129</v>
      </c>
      <c r="P144" s="59">
        <v>45318</v>
      </c>
      <c r="Q144" s="60" t="s">
        <v>72</v>
      </c>
      <c r="R144" s="18" t="s">
        <v>96</v>
      </c>
      <c r="S144" s="18" t="s">
        <v>140</v>
      </c>
      <c r="T144" s="59">
        <v>45338</v>
      </c>
      <c r="U144" s="18" t="s">
        <v>96</v>
      </c>
    </row>
    <row r="145" spans="1:21" x14ac:dyDescent="0.25">
      <c r="A145" s="18">
        <v>73224252</v>
      </c>
      <c r="B145" s="18">
        <v>983209328</v>
      </c>
      <c r="C145" s="60" t="s">
        <v>12</v>
      </c>
      <c r="D145" s="60" t="s">
        <v>54</v>
      </c>
      <c r="E145" s="59">
        <v>45318</v>
      </c>
      <c r="F145" s="18" t="s">
        <v>26</v>
      </c>
      <c r="G145" s="18" t="s">
        <v>20</v>
      </c>
      <c r="H145" s="18" t="s">
        <v>8</v>
      </c>
      <c r="I145" s="18">
        <v>1</v>
      </c>
      <c r="J145" s="60" t="s">
        <v>12</v>
      </c>
      <c r="K145" s="18" t="s">
        <v>87</v>
      </c>
      <c r="L145" s="59">
        <v>45318</v>
      </c>
      <c r="M145" s="60" t="s">
        <v>54</v>
      </c>
      <c r="N145" s="18" t="s">
        <v>96</v>
      </c>
      <c r="O145" s="60" t="s">
        <v>129</v>
      </c>
      <c r="P145" s="59">
        <v>45318</v>
      </c>
      <c r="Q145" s="60" t="s">
        <v>54</v>
      </c>
      <c r="R145" s="18" t="s">
        <v>96</v>
      </c>
      <c r="S145" s="18"/>
      <c r="T145" s="18"/>
      <c r="U145" s="18" t="s">
        <v>97</v>
      </c>
    </row>
    <row r="146" spans="1:21" x14ac:dyDescent="0.25">
      <c r="A146" s="18">
        <v>71305039</v>
      </c>
      <c r="B146" s="18">
        <v>984907893</v>
      </c>
      <c r="C146" s="60" t="s">
        <v>10</v>
      </c>
      <c r="D146" s="60" t="s">
        <v>60</v>
      </c>
      <c r="E146" s="59">
        <v>45318</v>
      </c>
      <c r="F146" s="18" t="s">
        <v>25</v>
      </c>
      <c r="G146" s="18" t="s">
        <v>20</v>
      </c>
      <c r="H146" s="18" t="s">
        <v>8</v>
      </c>
      <c r="I146" s="18">
        <v>1</v>
      </c>
      <c r="J146" s="60" t="s">
        <v>107</v>
      </c>
      <c r="K146" s="18" t="s">
        <v>87</v>
      </c>
      <c r="L146" s="59">
        <v>45318</v>
      </c>
      <c r="M146" s="60" t="s">
        <v>60</v>
      </c>
      <c r="N146" s="18" t="s">
        <v>96</v>
      </c>
      <c r="O146" s="60" t="s">
        <v>129</v>
      </c>
      <c r="P146" s="59">
        <v>45318</v>
      </c>
      <c r="Q146" s="60" t="s">
        <v>60</v>
      </c>
      <c r="R146" s="18" t="s">
        <v>96</v>
      </c>
      <c r="S146" s="18"/>
      <c r="T146" s="18"/>
      <c r="U146" s="18" t="s">
        <v>97</v>
      </c>
    </row>
    <row r="147" spans="1:21" x14ac:dyDescent="0.25">
      <c r="A147" s="18">
        <v>61790859</v>
      </c>
      <c r="B147" s="18">
        <v>1001176783</v>
      </c>
      <c r="C147" s="60" t="s">
        <v>12</v>
      </c>
      <c r="D147" s="60" t="s">
        <v>54</v>
      </c>
      <c r="E147" s="59">
        <v>45320</v>
      </c>
      <c r="F147" s="18" t="s">
        <v>133</v>
      </c>
      <c r="G147" s="18" t="s">
        <v>20</v>
      </c>
      <c r="H147" s="18" t="s">
        <v>8</v>
      </c>
      <c r="I147" s="18">
        <v>1</v>
      </c>
      <c r="J147" s="60" t="s">
        <v>12</v>
      </c>
      <c r="K147" s="18" t="s">
        <v>87</v>
      </c>
      <c r="L147" s="59">
        <v>45320</v>
      </c>
      <c r="M147" s="60" t="s">
        <v>54</v>
      </c>
      <c r="N147" s="18" t="s">
        <v>96</v>
      </c>
      <c r="O147" s="60" t="s">
        <v>129</v>
      </c>
      <c r="P147" s="59">
        <v>45320</v>
      </c>
      <c r="Q147" s="60" t="s">
        <v>54</v>
      </c>
      <c r="R147" s="18" t="s">
        <v>96</v>
      </c>
      <c r="S147" s="18"/>
      <c r="T147" s="18"/>
      <c r="U147" s="18" t="s">
        <v>97</v>
      </c>
    </row>
    <row r="148" spans="1:21" x14ac:dyDescent="0.25">
      <c r="A148" s="18">
        <v>43781750</v>
      </c>
      <c r="B148" s="18">
        <v>986077107</v>
      </c>
      <c r="C148" s="60" t="s">
        <v>21</v>
      </c>
      <c r="D148" s="60" t="s">
        <v>72</v>
      </c>
      <c r="E148" s="59">
        <v>45320</v>
      </c>
      <c r="F148" s="18" t="s">
        <v>139</v>
      </c>
      <c r="G148" s="18" t="s">
        <v>7</v>
      </c>
      <c r="H148" s="18" t="s">
        <v>8</v>
      </c>
      <c r="I148" s="18">
        <v>1</v>
      </c>
      <c r="J148" s="60" t="s">
        <v>108</v>
      </c>
      <c r="K148" s="18" t="s">
        <v>87</v>
      </c>
      <c r="L148" s="59">
        <v>45320</v>
      </c>
      <c r="M148" s="60" t="s">
        <v>72</v>
      </c>
      <c r="N148" s="18" t="s">
        <v>96</v>
      </c>
      <c r="O148" s="60" t="s">
        <v>129</v>
      </c>
      <c r="P148" s="59">
        <v>45320</v>
      </c>
      <c r="Q148" s="60" t="s">
        <v>72</v>
      </c>
      <c r="R148" s="18" t="s">
        <v>96</v>
      </c>
      <c r="S148" s="18"/>
      <c r="T148" s="18"/>
      <c r="U148" s="18" t="s">
        <v>97</v>
      </c>
    </row>
    <row r="149" spans="1:21" x14ac:dyDescent="0.25">
      <c r="A149" s="18">
        <v>48846103</v>
      </c>
      <c r="B149" s="18">
        <v>984849678</v>
      </c>
      <c r="C149" s="60" t="s">
        <v>21</v>
      </c>
      <c r="D149" s="60" t="s">
        <v>46</v>
      </c>
      <c r="E149" s="59">
        <v>45320</v>
      </c>
      <c r="F149" s="18" t="s">
        <v>27</v>
      </c>
      <c r="G149" s="18" t="s">
        <v>20</v>
      </c>
      <c r="H149" s="18" t="s">
        <v>8</v>
      </c>
      <c r="I149" s="18">
        <v>1</v>
      </c>
      <c r="J149" s="60" t="s">
        <v>108</v>
      </c>
      <c r="K149" s="18" t="s">
        <v>87</v>
      </c>
      <c r="L149" s="59">
        <v>45320</v>
      </c>
      <c r="M149" s="60" t="s">
        <v>46</v>
      </c>
      <c r="N149" s="18" t="s">
        <v>96</v>
      </c>
      <c r="O149" s="60" t="s">
        <v>129</v>
      </c>
      <c r="P149" s="59">
        <v>45320</v>
      </c>
      <c r="Q149" s="60" t="s">
        <v>46</v>
      </c>
      <c r="R149" s="18" t="s">
        <v>96</v>
      </c>
      <c r="S149" s="18"/>
      <c r="T149" s="18"/>
      <c r="U149" s="18" t="s">
        <v>97</v>
      </c>
    </row>
    <row r="150" spans="1:21" x14ac:dyDescent="0.25">
      <c r="A150" s="18">
        <v>48012077</v>
      </c>
      <c r="B150" s="18">
        <v>985803431</v>
      </c>
      <c r="C150" s="60" t="s">
        <v>12</v>
      </c>
      <c r="D150" s="60" t="s">
        <v>33</v>
      </c>
      <c r="E150" s="59">
        <v>45320</v>
      </c>
      <c r="F150" s="18" t="s">
        <v>120</v>
      </c>
      <c r="G150" s="18" t="s">
        <v>15</v>
      </c>
      <c r="H150" s="18" t="s">
        <v>8</v>
      </c>
      <c r="I150" s="18">
        <v>1</v>
      </c>
      <c r="J150" s="60" t="s">
        <v>102</v>
      </c>
      <c r="K150" s="18" t="s">
        <v>87</v>
      </c>
      <c r="L150" s="59">
        <v>45320</v>
      </c>
      <c r="M150" s="60" t="s">
        <v>33</v>
      </c>
      <c r="N150" s="18" t="s">
        <v>96</v>
      </c>
      <c r="O150" s="60" t="s">
        <v>129</v>
      </c>
      <c r="P150" s="59">
        <v>45320</v>
      </c>
      <c r="Q150" s="60" t="s">
        <v>33</v>
      </c>
      <c r="R150" s="18" t="s">
        <v>96</v>
      </c>
      <c r="S150" s="18" t="s">
        <v>140</v>
      </c>
      <c r="T150" s="59">
        <v>45369</v>
      </c>
      <c r="U150" s="18" t="s">
        <v>96</v>
      </c>
    </row>
    <row r="151" spans="1:21" x14ac:dyDescent="0.25">
      <c r="A151" s="18">
        <v>47842779</v>
      </c>
      <c r="B151" s="18">
        <v>983927701</v>
      </c>
      <c r="C151" s="60" t="s">
        <v>12</v>
      </c>
      <c r="D151" s="60" t="s">
        <v>36</v>
      </c>
      <c r="E151" s="59">
        <v>45320</v>
      </c>
      <c r="F151" s="18" t="s">
        <v>42</v>
      </c>
      <c r="G151" s="18" t="s">
        <v>20</v>
      </c>
      <c r="H151" s="18" t="s">
        <v>8</v>
      </c>
      <c r="I151" s="18">
        <v>1</v>
      </c>
      <c r="J151" s="60" t="s">
        <v>12</v>
      </c>
      <c r="K151" s="18" t="s">
        <v>87</v>
      </c>
      <c r="L151" s="59">
        <v>45320</v>
      </c>
      <c r="M151" s="60" t="s">
        <v>36</v>
      </c>
      <c r="N151" s="18" t="s">
        <v>96</v>
      </c>
      <c r="O151" s="60" t="s">
        <v>129</v>
      </c>
      <c r="P151" s="59">
        <v>45320</v>
      </c>
      <c r="Q151" s="60" t="s">
        <v>36</v>
      </c>
      <c r="R151" s="18" t="s">
        <v>96</v>
      </c>
      <c r="S151" s="18" t="s">
        <v>140</v>
      </c>
      <c r="T151" s="59">
        <v>45337</v>
      </c>
      <c r="U151" s="18" t="s">
        <v>96</v>
      </c>
    </row>
    <row r="152" spans="1:21" x14ac:dyDescent="0.25">
      <c r="A152" s="18">
        <v>81440926</v>
      </c>
      <c r="B152" s="18">
        <v>985387910</v>
      </c>
      <c r="C152" s="60" t="s">
        <v>12</v>
      </c>
      <c r="D152" s="60" t="s">
        <v>33</v>
      </c>
      <c r="E152" s="59">
        <v>45320</v>
      </c>
      <c r="F152" s="18" t="s">
        <v>44</v>
      </c>
      <c r="G152" s="18" t="s">
        <v>15</v>
      </c>
      <c r="H152" s="18" t="s">
        <v>8</v>
      </c>
      <c r="I152" s="18">
        <v>1</v>
      </c>
      <c r="J152" s="60" t="s">
        <v>102</v>
      </c>
      <c r="K152" s="18" t="s">
        <v>87</v>
      </c>
      <c r="L152" s="59">
        <v>45320</v>
      </c>
      <c r="M152" s="60" t="s">
        <v>33</v>
      </c>
      <c r="N152" s="18" t="s">
        <v>96</v>
      </c>
      <c r="O152" s="60" t="s">
        <v>129</v>
      </c>
      <c r="P152" s="59">
        <v>45320</v>
      </c>
      <c r="Q152" s="60" t="s">
        <v>33</v>
      </c>
      <c r="R152" s="18" t="s">
        <v>96</v>
      </c>
      <c r="S152" s="18"/>
      <c r="T152" s="18"/>
      <c r="U152" s="18" t="s">
        <v>97</v>
      </c>
    </row>
    <row r="153" spans="1:21" x14ac:dyDescent="0.25">
      <c r="A153" s="18">
        <v>48493230</v>
      </c>
      <c r="B153" s="18">
        <v>985523025</v>
      </c>
      <c r="C153" s="60" t="s">
        <v>12</v>
      </c>
      <c r="D153" s="60" t="s">
        <v>33</v>
      </c>
      <c r="E153" s="59">
        <v>45321</v>
      </c>
      <c r="F153" s="18" t="s">
        <v>24</v>
      </c>
      <c r="G153" s="18" t="s">
        <v>15</v>
      </c>
      <c r="H153" s="18" t="s">
        <v>8</v>
      </c>
      <c r="I153" s="18">
        <v>1</v>
      </c>
      <c r="J153" s="60" t="s">
        <v>102</v>
      </c>
      <c r="K153" s="18" t="s">
        <v>87</v>
      </c>
      <c r="L153" s="59">
        <v>45321</v>
      </c>
      <c r="M153" s="60" t="s">
        <v>33</v>
      </c>
      <c r="N153" s="18" t="s">
        <v>96</v>
      </c>
      <c r="O153" s="60" t="s">
        <v>129</v>
      </c>
      <c r="P153" s="59">
        <v>45321</v>
      </c>
      <c r="Q153" s="60" t="s">
        <v>33</v>
      </c>
      <c r="R153" s="18" t="s">
        <v>96</v>
      </c>
      <c r="S153" s="18"/>
      <c r="T153" s="18"/>
      <c r="U153" s="18" t="s">
        <v>97</v>
      </c>
    </row>
    <row r="154" spans="1:21" x14ac:dyDescent="0.25">
      <c r="A154" s="18">
        <v>44997231</v>
      </c>
      <c r="B154" s="18">
        <v>1001410631</v>
      </c>
      <c r="C154" s="60" t="s">
        <v>12</v>
      </c>
      <c r="D154" s="60" t="s">
        <v>33</v>
      </c>
      <c r="E154" s="59">
        <v>45321</v>
      </c>
      <c r="F154" s="18" t="s">
        <v>70</v>
      </c>
      <c r="G154" s="18" t="s">
        <v>127</v>
      </c>
      <c r="H154" s="18" t="s">
        <v>8</v>
      </c>
      <c r="I154" s="18">
        <v>1</v>
      </c>
      <c r="J154" s="60" t="s">
        <v>102</v>
      </c>
      <c r="K154" s="18" t="s">
        <v>87</v>
      </c>
      <c r="L154" s="59">
        <v>45321</v>
      </c>
      <c r="M154" s="60" t="s">
        <v>33</v>
      </c>
      <c r="N154" s="18" t="s">
        <v>96</v>
      </c>
      <c r="O154" s="60" t="s">
        <v>129</v>
      </c>
      <c r="P154" s="59">
        <v>45321</v>
      </c>
      <c r="Q154" s="60" t="s">
        <v>33</v>
      </c>
      <c r="R154" s="18" t="s">
        <v>96</v>
      </c>
      <c r="S154" s="18"/>
      <c r="T154" s="18"/>
      <c r="U154" s="18" t="s">
        <v>97</v>
      </c>
    </row>
    <row r="155" spans="1:21" x14ac:dyDescent="0.25">
      <c r="A155" s="18">
        <v>44998848</v>
      </c>
      <c r="B155" s="18">
        <v>985529047</v>
      </c>
      <c r="C155" s="60" t="s">
        <v>12</v>
      </c>
      <c r="D155" s="60" t="s">
        <v>33</v>
      </c>
      <c r="E155" s="59">
        <v>45321</v>
      </c>
      <c r="F155" s="18" t="s">
        <v>126</v>
      </c>
      <c r="G155" s="18" t="s">
        <v>15</v>
      </c>
      <c r="H155" s="18" t="s">
        <v>8</v>
      </c>
      <c r="I155" s="18">
        <v>1</v>
      </c>
      <c r="J155" s="60" t="s">
        <v>102</v>
      </c>
      <c r="K155" s="18" t="s">
        <v>87</v>
      </c>
      <c r="L155" s="59">
        <v>45321</v>
      </c>
      <c r="M155" s="60" t="s">
        <v>33</v>
      </c>
      <c r="N155" s="18" t="s">
        <v>96</v>
      </c>
      <c r="O155" s="60" t="s">
        <v>129</v>
      </c>
      <c r="P155" s="59">
        <v>45321</v>
      </c>
      <c r="Q155" s="60" t="s">
        <v>33</v>
      </c>
      <c r="R155" s="18" t="s">
        <v>96</v>
      </c>
      <c r="S155" s="18" t="s">
        <v>140</v>
      </c>
      <c r="T155" s="59">
        <v>45369</v>
      </c>
      <c r="U155" s="18" t="s">
        <v>96</v>
      </c>
    </row>
    <row r="156" spans="1:21" x14ac:dyDescent="0.25">
      <c r="A156" s="18">
        <v>44901301</v>
      </c>
      <c r="B156" s="18">
        <v>985623146</v>
      </c>
      <c r="C156" s="60" t="s">
        <v>10</v>
      </c>
      <c r="D156" s="60" t="s">
        <v>138</v>
      </c>
      <c r="E156" s="59">
        <v>45321</v>
      </c>
      <c r="F156" s="18" t="s">
        <v>126</v>
      </c>
      <c r="G156" s="18" t="s">
        <v>20</v>
      </c>
      <c r="H156" s="18" t="s">
        <v>8</v>
      </c>
      <c r="I156" s="18">
        <v>1</v>
      </c>
      <c r="J156" s="60" t="s">
        <v>107</v>
      </c>
      <c r="K156" s="18" t="s">
        <v>87</v>
      </c>
      <c r="L156" s="59">
        <v>45321</v>
      </c>
      <c r="M156" s="60" t="s">
        <v>138</v>
      </c>
      <c r="N156" s="18" t="s">
        <v>96</v>
      </c>
      <c r="O156" s="60" t="s">
        <v>129</v>
      </c>
      <c r="P156" s="59">
        <v>45321</v>
      </c>
      <c r="Q156" s="60" t="s">
        <v>138</v>
      </c>
      <c r="R156" s="18" t="s">
        <v>96</v>
      </c>
      <c r="S156" s="18"/>
      <c r="T156" s="18"/>
      <c r="U156" s="18" t="s">
        <v>97</v>
      </c>
    </row>
    <row r="157" spans="1:21" x14ac:dyDescent="0.25">
      <c r="A157" s="18">
        <v>63085897</v>
      </c>
      <c r="B157" s="18">
        <v>987786013</v>
      </c>
      <c r="C157" s="60" t="s">
        <v>21</v>
      </c>
      <c r="D157" s="60" t="s">
        <v>53</v>
      </c>
      <c r="E157" s="59">
        <v>45321</v>
      </c>
      <c r="F157" s="18" t="s">
        <v>75</v>
      </c>
      <c r="G157" s="18" t="s">
        <v>7</v>
      </c>
      <c r="H157" s="18" t="s">
        <v>8</v>
      </c>
      <c r="I157" s="18">
        <v>1</v>
      </c>
      <c r="J157" s="60" t="s">
        <v>107</v>
      </c>
      <c r="K157" s="18" t="s">
        <v>87</v>
      </c>
      <c r="L157" s="59">
        <v>45321</v>
      </c>
      <c r="M157" s="60" t="s">
        <v>53</v>
      </c>
      <c r="N157" s="18" t="s">
        <v>96</v>
      </c>
      <c r="O157" s="60" t="s">
        <v>129</v>
      </c>
      <c r="P157" s="59">
        <v>45321</v>
      </c>
      <c r="Q157" s="60" t="s">
        <v>53</v>
      </c>
      <c r="R157" s="18" t="s">
        <v>96</v>
      </c>
      <c r="S157" s="18" t="s">
        <v>140</v>
      </c>
      <c r="T157" s="59">
        <v>45369</v>
      </c>
      <c r="U157" s="18" t="s">
        <v>96</v>
      </c>
    </row>
    <row r="158" spans="1:21" x14ac:dyDescent="0.25">
      <c r="A158" s="18">
        <v>61119675</v>
      </c>
      <c r="B158" s="18">
        <v>984566536</v>
      </c>
      <c r="C158" s="60" t="s">
        <v>12</v>
      </c>
      <c r="D158" s="60" t="s">
        <v>54</v>
      </c>
      <c r="E158" s="59">
        <v>45321</v>
      </c>
      <c r="F158" s="18" t="s">
        <v>41</v>
      </c>
      <c r="G158" s="18" t="s">
        <v>9</v>
      </c>
      <c r="H158" s="18" t="s">
        <v>8</v>
      </c>
      <c r="I158" s="18">
        <v>1</v>
      </c>
      <c r="J158" s="60" t="s">
        <v>12</v>
      </c>
      <c r="K158" s="18" t="s">
        <v>87</v>
      </c>
      <c r="L158" s="59">
        <v>45321</v>
      </c>
      <c r="M158" s="60" t="s">
        <v>54</v>
      </c>
      <c r="N158" s="18" t="s">
        <v>96</v>
      </c>
      <c r="O158" s="60" t="s">
        <v>129</v>
      </c>
      <c r="P158" s="59">
        <v>45321</v>
      </c>
      <c r="Q158" s="60" t="s">
        <v>54</v>
      </c>
      <c r="R158" s="18" t="s">
        <v>96</v>
      </c>
      <c r="S158" s="18"/>
      <c r="T158" s="18"/>
      <c r="U158" s="18" t="s">
        <v>97</v>
      </c>
    </row>
    <row r="159" spans="1:21" x14ac:dyDescent="0.25">
      <c r="A159" s="18">
        <v>62905419</v>
      </c>
      <c r="B159" s="18">
        <v>1018534504</v>
      </c>
      <c r="C159" s="60" t="s">
        <v>12</v>
      </c>
      <c r="D159" s="60" t="s">
        <v>18</v>
      </c>
      <c r="E159" s="59">
        <v>45322</v>
      </c>
      <c r="F159" s="18" t="s">
        <v>41</v>
      </c>
      <c r="G159" s="18" t="s">
        <v>7</v>
      </c>
      <c r="H159" s="18" t="s">
        <v>8</v>
      </c>
      <c r="I159" s="18">
        <v>1</v>
      </c>
      <c r="J159" s="60" t="s">
        <v>12</v>
      </c>
      <c r="K159" s="18" t="s">
        <v>87</v>
      </c>
      <c r="L159" s="59">
        <v>45322</v>
      </c>
      <c r="M159" s="60" t="s">
        <v>18</v>
      </c>
      <c r="N159" s="18" t="s">
        <v>96</v>
      </c>
      <c r="O159" s="60" t="s">
        <v>129</v>
      </c>
      <c r="P159" s="59">
        <v>45322</v>
      </c>
      <c r="Q159" s="60" t="s">
        <v>18</v>
      </c>
      <c r="R159" s="18" t="s">
        <v>96</v>
      </c>
      <c r="S159" s="18" t="s">
        <v>140</v>
      </c>
      <c r="T159" s="59">
        <v>45355</v>
      </c>
      <c r="U159" s="18" t="s">
        <v>96</v>
      </c>
    </row>
    <row r="160" spans="1:21" x14ac:dyDescent="0.25">
      <c r="A160" s="18">
        <v>41629907</v>
      </c>
      <c r="B160" s="18">
        <v>985848626</v>
      </c>
      <c r="C160" s="60" t="s">
        <v>10</v>
      </c>
      <c r="D160" s="60" t="s">
        <v>29</v>
      </c>
      <c r="E160" s="59">
        <v>45322</v>
      </c>
      <c r="F160" s="18" t="s">
        <v>61</v>
      </c>
      <c r="G160" s="18" t="s">
        <v>20</v>
      </c>
      <c r="H160" s="18" t="s">
        <v>8</v>
      </c>
      <c r="I160" s="18">
        <v>1</v>
      </c>
      <c r="J160" s="60" t="s">
        <v>107</v>
      </c>
      <c r="K160" s="18" t="s">
        <v>87</v>
      </c>
      <c r="L160" s="59">
        <v>45322</v>
      </c>
      <c r="M160" s="60" t="s">
        <v>29</v>
      </c>
      <c r="N160" s="18" t="s">
        <v>96</v>
      </c>
      <c r="O160" s="60" t="s">
        <v>129</v>
      </c>
      <c r="P160" s="59">
        <v>45322</v>
      </c>
      <c r="Q160" s="60" t="s">
        <v>29</v>
      </c>
      <c r="R160" s="18" t="s">
        <v>96</v>
      </c>
      <c r="S160" s="18"/>
      <c r="T160" s="18"/>
      <c r="U160" s="18" t="s">
        <v>97</v>
      </c>
    </row>
    <row r="161" spans="1:21" x14ac:dyDescent="0.25">
      <c r="A161" s="18">
        <v>77412170</v>
      </c>
      <c r="B161" s="18">
        <v>987827602</v>
      </c>
      <c r="C161" s="60" t="s">
        <v>21</v>
      </c>
      <c r="D161" s="60" t="s">
        <v>34</v>
      </c>
      <c r="E161" s="59">
        <v>45322</v>
      </c>
      <c r="F161" s="18" t="s">
        <v>41</v>
      </c>
      <c r="G161" s="18" t="s">
        <v>20</v>
      </c>
      <c r="H161" s="18" t="s">
        <v>8</v>
      </c>
      <c r="I161" s="18">
        <v>1</v>
      </c>
      <c r="J161" s="60" t="s">
        <v>107</v>
      </c>
      <c r="K161" s="18" t="s">
        <v>87</v>
      </c>
      <c r="L161" s="59">
        <v>45322</v>
      </c>
      <c r="M161" s="60" t="s">
        <v>34</v>
      </c>
      <c r="N161" s="18" t="s">
        <v>96</v>
      </c>
      <c r="O161" s="60" t="s">
        <v>129</v>
      </c>
      <c r="P161" s="59">
        <v>45322</v>
      </c>
      <c r="Q161" s="60" t="s">
        <v>34</v>
      </c>
      <c r="R161" s="18" t="s">
        <v>96</v>
      </c>
      <c r="S161" s="18" t="s">
        <v>140</v>
      </c>
      <c r="T161" s="59">
        <v>45377</v>
      </c>
      <c r="U161" s="18" t="s">
        <v>96</v>
      </c>
    </row>
    <row r="162" spans="1:21" x14ac:dyDescent="0.25">
      <c r="A162" s="18">
        <v>75813177</v>
      </c>
      <c r="B162" s="18">
        <v>985207983</v>
      </c>
      <c r="C162" s="60" t="s">
        <v>21</v>
      </c>
      <c r="D162" s="60" t="s">
        <v>39</v>
      </c>
      <c r="E162" s="59">
        <v>45322</v>
      </c>
      <c r="F162" s="18" t="s">
        <v>32</v>
      </c>
      <c r="G162" s="18" t="s">
        <v>20</v>
      </c>
      <c r="H162" s="18" t="s">
        <v>8</v>
      </c>
      <c r="I162" s="18">
        <v>1</v>
      </c>
      <c r="J162" s="60" t="s">
        <v>106</v>
      </c>
      <c r="K162" s="18" t="s">
        <v>87</v>
      </c>
      <c r="L162" s="59">
        <v>45322</v>
      </c>
      <c r="M162" s="60" t="s">
        <v>39</v>
      </c>
      <c r="N162" s="18" t="s">
        <v>96</v>
      </c>
      <c r="O162" s="60" t="s">
        <v>129</v>
      </c>
      <c r="P162" s="59">
        <v>45322</v>
      </c>
      <c r="Q162" s="60" t="s">
        <v>39</v>
      </c>
      <c r="R162" s="18" t="s">
        <v>96</v>
      </c>
      <c r="S162" s="18" t="s">
        <v>140</v>
      </c>
      <c r="T162" s="59">
        <v>45404</v>
      </c>
      <c r="U162" s="18" t="s">
        <v>96</v>
      </c>
    </row>
    <row r="163" spans="1:21" x14ac:dyDescent="0.25">
      <c r="A163" s="18">
        <v>75856872</v>
      </c>
      <c r="B163" s="18">
        <v>988020237</v>
      </c>
      <c r="C163" s="60" t="s">
        <v>21</v>
      </c>
      <c r="D163" s="60" t="s">
        <v>72</v>
      </c>
      <c r="E163" s="59">
        <v>45323</v>
      </c>
      <c r="F163" s="18" t="s">
        <v>26</v>
      </c>
      <c r="G163" s="18" t="s">
        <v>20</v>
      </c>
      <c r="H163" s="18" t="s">
        <v>8</v>
      </c>
      <c r="I163" s="18">
        <v>1</v>
      </c>
      <c r="J163" s="60" t="s">
        <v>108</v>
      </c>
      <c r="K163" s="18" t="s">
        <v>88</v>
      </c>
      <c r="L163" s="59">
        <v>45323</v>
      </c>
      <c r="M163" s="60" t="s">
        <v>72</v>
      </c>
      <c r="N163" s="18" t="s">
        <v>96</v>
      </c>
      <c r="O163" s="60" t="s">
        <v>129</v>
      </c>
      <c r="P163" s="59">
        <v>45323</v>
      </c>
      <c r="Q163" s="60" t="s">
        <v>72</v>
      </c>
      <c r="R163" s="18" t="s">
        <v>96</v>
      </c>
      <c r="S163" s="18" t="s">
        <v>140</v>
      </c>
      <c r="T163" s="59">
        <v>45355</v>
      </c>
      <c r="U163" s="18" t="s">
        <v>96</v>
      </c>
    </row>
    <row r="164" spans="1:21" x14ac:dyDescent="0.25">
      <c r="A164" s="18">
        <v>76196373</v>
      </c>
      <c r="B164" s="18">
        <v>998483031</v>
      </c>
      <c r="C164" s="60" t="s">
        <v>10</v>
      </c>
      <c r="D164" s="60" t="s">
        <v>47</v>
      </c>
      <c r="E164" s="59">
        <v>45323</v>
      </c>
      <c r="F164" s="18" t="s">
        <v>124</v>
      </c>
      <c r="G164" s="18" t="s">
        <v>20</v>
      </c>
      <c r="H164" s="18" t="s">
        <v>8</v>
      </c>
      <c r="I164" s="18">
        <v>1</v>
      </c>
      <c r="J164" s="60" t="s">
        <v>107</v>
      </c>
      <c r="K164" s="18" t="s">
        <v>88</v>
      </c>
      <c r="L164" s="59">
        <v>45323</v>
      </c>
      <c r="M164" s="60" t="s">
        <v>47</v>
      </c>
      <c r="N164" s="18" t="s">
        <v>96</v>
      </c>
      <c r="O164" s="60" t="s">
        <v>129</v>
      </c>
      <c r="P164" s="59">
        <v>45323</v>
      </c>
      <c r="Q164" s="60" t="s">
        <v>47</v>
      </c>
      <c r="R164" s="18" t="s">
        <v>96</v>
      </c>
      <c r="S164" s="18"/>
      <c r="T164" s="18"/>
      <c r="U164" s="18" t="s">
        <v>97</v>
      </c>
    </row>
    <row r="165" spans="1:21" x14ac:dyDescent="0.25">
      <c r="A165" s="18">
        <v>73748594</v>
      </c>
      <c r="B165" s="18">
        <v>986493032</v>
      </c>
      <c r="C165" s="60" t="s">
        <v>10</v>
      </c>
      <c r="D165" s="60" t="s">
        <v>69</v>
      </c>
      <c r="E165" s="59">
        <v>45323</v>
      </c>
      <c r="F165" s="18" t="s">
        <v>14</v>
      </c>
      <c r="G165" s="18" t="s">
        <v>15</v>
      </c>
      <c r="H165" s="18" t="s">
        <v>8</v>
      </c>
      <c r="I165" s="18">
        <v>1</v>
      </c>
      <c r="J165" s="60" t="s">
        <v>107</v>
      </c>
      <c r="K165" s="18" t="s">
        <v>88</v>
      </c>
      <c r="L165" s="59">
        <v>45323</v>
      </c>
      <c r="M165" s="60" t="s">
        <v>69</v>
      </c>
      <c r="N165" s="18" t="s">
        <v>96</v>
      </c>
      <c r="O165" s="60" t="s">
        <v>129</v>
      </c>
      <c r="P165" s="59">
        <v>45323</v>
      </c>
      <c r="Q165" s="60" t="s">
        <v>69</v>
      </c>
      <c r="R165" s="18" t="s">
        <v>96</v>
      </c>
      <c r="S165" s="18" t="s">
        <v>140</v>
      </c>
      <c r="T165" s="59">
        <v>45355</v>
      </c>
      <c r="U165" s="18" t="s">
        <v>96</v>
      </c>
    </row>
    <row r="166" spans="1:21" x14ac:dyDescent="0.25">
      <c r="A166" s="18">
        <v>81543660</v>
      </c>
      <c r="B166" s="18">
        <v>985909316</v>
      </c>
      <c r="C166" s="60" t="s">
        <v>12</v>
      </c>
      <c r="D166" s="60" t="s">
        <v>40</v>
      </c>
      <c r="E166" s="59">
        <v>45323</v>
      </c>
      <c r="F166" s="18" t="s">
        <v>41</v>
      </c>
      <c r="G166" s="18" t="s">
        <v>20</v>
      </c>
      <c r="H166" s="18" t="s">
        <v>8</v>
      </c>
      <c r="I166" s="18">
        <v>1</v>
      </c>
      <c r="J166" s="60" t="s">
        <v>12</v>
      </c>
      <c r="K166" s="18" t="s">
        <v>88</v>
      </c>
      <c r="L166" s="59">
        <v>45323</v>
      </c>
      <c r="M166" s="60" t="s">
        <v>40</v>
      </c>
      <c r="N166" s="18" t="s">
        <v>96</v>
      </c>
      <c r="O166" s="60" t="s">
        <v>129</v>
      </c>
      <c r="P166" s="59">
        <v>45323</v>
      </c>
      <c r="Q166" s="60" t="s">
        <v>40</v>
      </c>
      <c r="R166" s="18" t="s">
        <v>96</v>
      </c>
      <c r="S166" s="18" t="s">
        <v>140</v>
      </c>
      <c r="T166" s="59">
        <v>45346</v>
      </c>
      <c r="U166" s="18" t="s">
        <v>96</v>
      </c>
    </row>
    <row r="167" spans="1:21" x14ac:dyDescent="0.25">
      <c r="A167" s="18">
        <v>61058330</v>
      </c>
      <c r="B167" s="18">
        <v>986854721</v>
      </c>
      <c r="C167" s="60" t="s">
        <v>10</v>
      </c>
      <c r="D167" s="60" t="s">
        <v>69</v>
      </c>
      <c r="E167" s="59">
        <v>45323</v>
      </c>
      <c r="F167" s="18" t="s">
        <v>41</v>
      </c>
      <c r="G167" s="18" t="s">
        <v>7</v>
      </c>
      <c r="H167" s="18" t="s">
        <v>8</v>
      </c>
      <c r="I167" s="18">
        <v>1</v>
      </c>
      <c r="J167" s="60" t="s">
        <v>107</v>
      </c>
      <c r="K167" s="18" t="s">
        <v>88</v>
      </c>
      <c r="L167" s="59">
        <v>45323</v>
      </c>
      <c r="M167" s="60" t="s">
        <v>69</v>
      </c>
      <c r="N167" s="18" t="s">
        <v>96</v>
      </c>
      <c r="O167" s="60" t="s">
        <v>129</v>
      </c>
      <c r="P167" s="59">
        <v>45323</v>
      </c>
      <c r="Q167" s="60" t="s">
        <v>69</v>
      </c>
      <c r="R167" s="18" t="s">
        <v>96</v>
      </c>
      <c r="S167" s="18"/>
      <c r="T167" s="18"/>
      <c r="U167" s="18" t="s">
        <v>97</v>
      </c>
    </row>
    <row r="168" spans="1:21" x14ac:dyDescent="0.25">
      <c r="A168" s="18">
        <v>70948228</v>
      </c>
      <c r="B168" s="18">
        <v>986493040</v>
      </c>
      <c r="C168" s="60" t="s">
        <v>10</v>
      </c>
      <c r="D168" s="60" t="s">
        <v>58</v>
      </c>
      <c r="E168" s="59">
        <v>45324</v>
      </c>
      <c r="F168" s="18" t="s">
        <v>42</v>
      </c>
      <c r="G168" s="18" t="s">
        <v>20</v>
      </c>
      <c r="H168" s="18" t="s">
        <v>8</v>
      </c>
      <c r="I168" s="18">
        <v>1</v>
      </c>
      <c r="J168" s="60" t="s">
        <v>107</v>
      </c>
      <c r="K168" s="18" t="s">
        <v>88</v>
      </c>
      <c r="L168" s="59">
        <v>45324</v>
      </c>
      <c r="M168" s="60" t="s">
        <v>58</v>
      </c>
      <c r="N168" s="18" t="s">
        <v>96</v>
      </c>
      <c r="O168" s="60" t="s">
        <v>129</v>
      </c>
      <c r="P168" s="59">
        <v>45324</v>
      </c>
      <c r="Q168" s="60" t="s">
        <v>58</v>
      </c>
      <c r="R168" s="18" t="s">
        <v>96</v>
      </c>
      <c r="S168" s="18" t="s">
        <v>140</v>
      </c>
      <c r="T168" s="59">
        <v>45327</v>
      </c>
      <c r="U168" s="18" t="s">
        <v>96</v>
      </c>
    </row>
    <row r="169" spans="1:21" x14ac:dyDescent="0.25">
      <c r="A169" s="18">
        <v>77541686</v>
      </c>
      <c r="B169" s="18">
        <v>986493201</v>
      </c>
      <c r="C169" s="60" t="s">
        <v>12</v>
      </c>
      <c r="D169" s="60" t="s">
        <v>48</v>
      </c>
      <c r="E169" s="59">
        <v>45324</v>
      </c>
      <c r="F169" s="18" t="s">
        <v>27</v>
      </c>
      <c r="G169" s="18" t="s">
        <v>127</v>
      </c>
      <c r="H169" s="18" t="s">
        <v>8</v>
      </c>
      <c r="I169" s="18">
        <v>1</v>
      </c>
      <c r="J169" s="60" t="s">
        <v>12</v>
      </c>
      <c r="K169" s="18" t="s">
        <v>88</v>
      </c>
      <c r="L169" s="59">
        <v>45324</v>
      </c>
      <c r="M169" s="60" t="s">
        <v>48</v>
      </c>
      <c r="N169" s="18" t="s">
        <v>96</v>
      </c>
      <c r="O169" s="60" t="s">
        <v>129</v>
      </c>
      <c r="P169" s="59">
        <v>45324</v>
      </c>
      <c r="Q169" s="60" t="s">
        <v>48</v>
      </c>
      <c r="R169" s="18" t="s">
        <v>96</v>
      </c>
      <c r="S169" s="18"/>
      <c r="T169" s="18"/>
      <c r="U169" s="18" t="s">
        <v>97</v>
      </c>
    </row>
    <row r="170" spans="1:21" x14ac:dyDescent="0.25">
      <c r="A170" s="18">
        <v>75936646</v>
      </c>
      <c r="B170" s="18">
        <v>993998966</v>
      </c>
      <c r="C170" s="60" t="s">
        <v>10</v>
      </c>
      <c r="D170" s="60" t="s">
        <v>11</v>
      </c>
      <c r="E170" s="59">
        <v>45324</v>
      </c>
      <c r="F170" s="18" t="s">
        <v>19</v>
      </c>
      <c r="G170" s="18" t="s">
        <v>15</v>
      </c>
      <c r="H170" s="18" t="s">
        <v>8</v>
      </c>
      <c r="I170" s="18">
        <v>1</v>
      </c>
      <c r="J170" s="60" t="s">
        <v>107</v>
      </c>
      <c r="K170" s="18" t="s">
        <v>88</v>
      </c>
      <c r="L170" s="59">
        <v>45324</v>
      </c>
      <c r="M170" s="60" t="s">
        <v>11</v>
      </c>
      <c r="N170" s="18" t="s">
        <v>96</v>
      </c>
      <c r="O170" s="60" t="s">
        <v>129</v>
      </c>
      <c r="P170" s="59">
        <v>45324</v>
      </c>
      <c r="Q170" s="60" t="s">
        <v>11</v>
      </c>
      <c r="R170" s="18" t="s">
        <v>96</v>
      </c>
      <c r="S170" s="18" t="s">
        <v>140</v>
      </c>
      <c r="T170" s="59">
        <v>45334</v>
      </c>
      <c r="U170" s="18" t="s">
        <v>96</v>
      </c>
    </row>
    <row r="171" spans="1:21" x14ac:dyDescent="0.25">
      <c r="A171" s="18">
        <v>76576230</v>
      </c>
      <c r="B171" s="18">
        <v>986854779</v>
      </c>
      <c r="C171" s="60" t="s">
        <v>21</v>
      </c>
      <c r="D171" s="60" t="s">
        <v>51</v>
      </c>
      <c r="E171" s="59">
        <v>45325</v>
      </c>
      <c r="F171" s="18" t="s">
        <v>26</v>
      </c>
      <c r="G171" s="18" t="s">
        <v>20</v>
      </c>
      <c r="H171" s="18" t="s">
        <v>8</v>
      </c>
      <c r="I171" s="18">
        <v>1</v>
      </c>
      <c r="J171" s="60" t="s">
        <v>107</v>
      </c>
      <c r="K171" s="18" t="s">
        <v>88</v>
      </c>
      <c r="L171" s="59">
        <v>45325</v>
      </c>
      <c r="M171" s="60" t="s">
        <v>51</v>
      </c>
      <c r="N171" s="18" t="s">
        <v>96</v>
      </c>
      <c r="O171" s="60" t="s">
        <v>129</v>
      </c>
      <c r="P171" s="59">
        <v>45325</v>
      </c>
      <c r="Q171" s="60" t="s">
        <v>51</v>
      </c>
      <c r="R171" s="18" t="s">
        <v>96</v>
      </c>
      <c r="S171" s="18"/>
      <c r="T171" s="18"/>
      <c r="U171" s="18" t="s">
        <v>97</v>
      </c>
    </row>
    <row r="172" spans="1:21" x14ac:dyDescent="0.25">
      <c r="A172" s="18">
        <v>78155492</v>
      </c>
      <c r="B172" s="18">
        <v>1001150839</v>
      </c>
      <c r="C172" s="60" t="s">
        <v>12</v>
      </c>
      <c r="D172" s="60" t="s">
        <v>23</v>
      </c>
      <c r="E172" s="59">
        <v>45325</v>
      </c>
      <c r="F172" s="18" t="s">
        <v>133</v>
      </c>
      <c r="G172" s="18" t="s">
        <v>127</v>
      </c>
      <c r="H172" s="18" t="s">
        <v>8</v>
      </c>
      <c r="I172" s="18">
        <v>1</v>
      </c>
      <c r="J172" s="60" t="s">
        <v>12</v>
      </c>
      <c r="K172" s="18" t="s">
        <v>88</v>
      </c>
      <c r="L172" s="59">
        <v>45325</v>
      </c>
      <c r="M172" s="60" t="s">
        <v>23</v>
      </c>
      <c r="N172" s="18" t="s">
        <v>96</v>
      </c>
      <c r="O172" s="60" t="s">
        <v>129</v>
      </c>
      <c r="P172" s="59">
        <v>45325</v>
      </c>
      <c r="Q172" s="60" t="s">
        <v>23</v>
      </c>
      <c r="R172" s="18" t="s">
        <v>96</v>
      </c>
      <c r="S172" s="18"/>
      <c r="T172" s="18"/>
      <c r="U172" s="18" t="s">
        <v>97</v>
      </c>
    </row>
    <row r="173" spans="1:21" x14ac:dyDescent="0.25">
      <c r="A173" s="18">
        <v>70921184</v>
      </c>
      <c r="B173" s="18">
        <v>987476973</v>
      </c>
      <c r="C173" s="60" t="s">
        <v>12</v>
      </c>
      <c r="D173" s="60" t="s">
        <v>35</v>
      </c>
      <c r="E173" s="59">
        <v>45327</v>
      </c>
      <c r="F173" s="18" t="s">
        <v>52</v>
      </c>
      <c r="G173" s="18" t="s">
        <v>7</v>
      </c>
      <c r="H173" s="18" t="s">
        <v>8</v>
      </c>
      <c r="I173" s="18">
        <v>1</v>
      </c>
      <c r="J173" s="60" t="s">
        <v>12</v>
      </c>
      <c r="K173" s="18" t="s">
        <v>88</v>
      </c>
      <c r="L173" s="59">
        <v>45327</v>
      </c>
      <c r="M173" s="60" t="s">
        <v>35</v>
      </c>
      <c r="N173" s="18" t="s">
        <v>96</v>
      </c>
      <c r="O173" s="60" t="s">
        <v>129</v>
      </c>
      <c r="P173" s="59">
        <v>45327</v>
      </c>
      <c r="Q173" s="60" t="s">
        <v>35</v>
      </c>
      <c r="R173" s="18" t="s">
        <v>96</v>
      </c>
      <c r="S173" s="18"/>
      <c r="T173" s="18"/>
      <c r="U173" s="18" t="s">
        <v>97</v>
      </c>
    </row>
    <row r="174" spans="1:21" x14ac:dyDescent="0.25">
      <c r="A174" s="18">
        <v>45699456</v>
      </c>
      <c r="B174" s="18">
        <v>987476841</v>
      </c>
      <c r="C174" s="60" t="s">
        <v>21</v>
      </c>
      <c r="D174" s="60" t="s">
        <v>64</v>
      </c>
      <c r="E174" s="59">
        <v>45327</v>
      </c>
      <c r="F174" s="18" t="s">
        <v>119</v>
      </c>
      <c r="G174" s="18" t="s">
        <v>20</v>
      </c>
      <c r="H174" s="18" t="s">
        <v>8</v>
      </c>
      <c r="I174" s="18">
        <v>1</v>
      </c>
      <c r="J174" s="60" t="s">
        <v>109</v>
      </c>
      <c r="K174" s="18" t="s">
        <v>88</v>
      </c>
      <c r="L174" s="59">
        <v>45327</v>
      </c>
      <c r="M174" s="60" t="s">
        <v>64</v>
      </c>
      <c r="N174" s="18" t="s">
        <v>96</v>
      </c>
      <c r="O174" s="60" t="s">
        <v>129</v>
      </c>
      <c r="P174" s="59">
        <v>45327</v>
      </c>
      <c r="Q174" s="60" t="s">
        <v>64</v>
      </c>
      <c r="R174" s="18" t="s">
        <v>96</v>
      </c>
      <c r="S174" s="18"/>
      <c r="T174" s="18"/>
      <c r="U174" s="18" t="s">
        <v>97</v>
      </c>
    </row>
    <row r="175" spans="1:21" x14ac:dyDescent="0.25">
      <c r="A175" s="18">
        <v>45594497</v>
      </c>
      <c r="B175" s="18">
        <v>993152946</v>
      </c>
      <c r="C175" s="60" t="s">
        <v>21</v>
      </c>
      <c r="D175" s="60" t="s">
        <v>50</v>
      </c>
      <c r="E175" s="59">
        <v>45327</v>
      </c>
      <c r="F175" s="18" t="s">
        <v>55</v>
      </c>
      <c r="G175" s="18" t="s">
        <v>127</v>
      </c>
      <c r="H175" s="18" t="s">
        <v>8</v>
      </c>
      <c r="I175" s="18">
        <v>1</v>
      </c>
      <c r="J175" s="60" t="s">
        <v>107</v>
      </c>
      <c r="K175" s="18" t="s">
        <v>88</v>
      </c>
      <c r="L175" s="59">
        <v>45327</v>
      </c>
      <c r="M175" s="60" t="s">
        <v>50</v>
      </c>
      <c r="N175" s="18" t="s">
        <v>96</v>
      </c>
      <c r="O175" s="60" t="s">
        <v>129</v>
      </c>
      <c r="P175" s="59">
        <v>45327</v>
      </c>
      <c r="Q175" s="60" t="s">
        <v>50</v>
      </c>
      <c r="R175" s="18" t="s">
        <v>96</v>
      </c>
      <c r="S175" s="18"/>
      <c r="T175" s="18"/>
      <c r="U175" s="18" t="s">
        <v>97</v>
      </c>
    </row>
    <row r="176" spans="1:21" x14ac:dyDescent="0.25">
      <c r="A176" s="18">
        <v>47769202</v>
      </c>
      <c r="B176" s="18">
        <v>992833465</v>
      </c>
      <c r="C176" s="60" t="s">
        <v>10</v>
      </c>
      <c r="D176" s="60" t="s">
        <v>59</v>
      </c>
      <c r="E176" s="59">
        <v>45327</v>
      </c>
      <c r="F176" s="18" t="s">
        <v>120</v>
      </c>
      <c r="G176" s="18" t="s">
        <v>15</v>
      </c>
      <c r="H176" s="18" t="s">
        <v>8</v>
      </c>
      <c r="I176" s="18">
        <v>1</v>
      </c>
      <c r="J176" s="60" t="s">
        <v>107</v>
      </c>
      <c r="K176" s="18" t="s">
        <v>88</v>
      </c>
      <c r="L176" s="59">
        <v>45327</v>
      </c>
      <c r="M176" s="60" t="s">
        <v>59</v>
      </c>
      <c r="N176" s="18" t="s">
        <v>96</v>
      </c>
      <c r="O176" s="60" t="s">
        <v>129</v>
      </c>
      <c r="P176" s="59">
        <v>45327</v>
      </c>
      <c r="Q176" s="60" t="s">
        <v>59</v>
      </c>
      <c r="R176" s="18" t="s">
        <v>96</v>
      </c>
      <c r="S176" s="18" t="s">
        <v>140</v>
      </c>
      <c r="T176" s="59">
        <v>45329</v>
      </c>
      <c r="U176" s="18" t="s">
        <v>96</v>
      </c>
    </row>
    <row r="177" spans="1:21" x14ac:dyDescent="0.25">
      <c r="A177" s="18">
        <v>47445767</v>
      </c>
      <c r="B177" s="18">
        <v>989142280</v>
      </c>
      <c r="C177" s="60" t="s">
        <v>21</v>
      </c>
      <c r="D177" s="60" t="s">
        <v>63</v>
      </c>
      <c r="E177" s="59">
        <v>45327</v>
      </c>
      <c r="F177" s="18" t="s">
        <v>24</v>
      </c>
      <c r="G177" s="18" t="s">
        <v>20</v>
      </c>
      <c r="H177" s="18" t="s">
        <v>8</v>
      </c>
      <c r="I177" s="18">
        <v>1</v>
      </c>
      <c r="J177" s="60" t="s">
        <v>107</v>
      </c>
      <c r="K177" s="18" t="s">
        <v>88</v>
      </c>
      <c r="L177" s="59">
        <v>45327</v>
      </c>
      <c r="M177" s="60" t="s">
        <v>63</v>
      </c>
      <c r="N177" s="18" t="s">
        <v>96</v>
      </c>
      <c r="O177" s="60" t="s">
        <v>129</v>
      </c>
      <c r="P177" s="59">
        <v>45327</v>
      </c>
      <c r="Q177" s="60" t="s">
        <v>63</v>
      </c>
      <c r="R177" s="18" t="s">
        <v>96</v>
      </c>
      <c r="S177" s="18"/>
      <c r="T177" s="18"/>
      <c r="U177" s="18" t="s">
        <v>97</v>
      </c>
    </row>
    <row r="178" spans="1:21" x14ac:dyDescent="0.25">
      <c r="A178" s="18">
        <v>47667987</v>
      </c>
      <c r="B178" s="18">
        <v>998541668</v>
      </c>
      <c r="C178" s="60" t="s">
        <v>12</v>
      </c>
      <c r="D178" s="60" t="s">
        <v>43</v>
      </c>
      <c r="E178" s="59">
        <v>45328</v>
      </c>
      <c r="F178" s="18" t="s">
        <v>24</v>
      </c>
      <c r="G178" s="18" t="s">
        <v>15</v>
      </c>
      <c r="H178" s="18" t="s">
        <v>8</v>
      </c>
      <c r="I178" s="18">
        <v>1</v>
      </c>
      <c r="J178" s="60" t="s">
        <v>12</v>
      </c>
      <c r="K178" s="18" t="s">
        <v>88</v>
      </c>
      <c r="L178" s="59">
        <v>45328</v>
      </c>
      <c r="M178" s="60" t="s">
        <v>43</v>
      </c>
      <c r="N178" s="18" t="s">
        <v>96</v>
      </c>
      <c r="O178" s="60" t="s">
        <v>129</v>
      </c>
      <c r="P178" s="59">
        <v>45328</v>
      </c>
      <c r="Q178" s="60" t="s">
        <v>43</v>
      </c>
      <c r="R178" s="18" t="s">
        <v>96</v>
      </c>
      <c r="S178" s="18"/>
      <c r="T178" s="18"/>
      <c r="U178" s="18" t="s">
        <v>97</v>
      </c>
    </row>
    <row r="179" spans="1:21" x14ac:dyDescent="0.25">
      <c r="A179" s="18">
        <v>48657178</v>
      </c>
      <c r="B179" s="18">
        <v>989163733</v>
      </c>
      <c r="C179" s="60" t="s">
        <v>21</v>
      </c>
      <c r="D179" s="60" t="s">
        <v>51</v>
      </c>
      <c r="E179" s="59">
        <v>45328</v>
      </c>
      <c r="F179" s="18" t="s">
        <v>37</v>
      </c>
      <c r="G179" s="18" t="s">
        <v>20</v>
      </c>
      <c r="H179" s="18" t="s">
        <v>8</v>
      </c>
      <c r="I179" s="18">
        <v>1</v>
      </c>
      <c r="J179" s="60" t="s">
        <v>107</v>
      </c>
      <c r="K179" s="18" t="s">
        <v>88</v>
      </c>
      <c r="L179" s="59">
        <v>45328</v>
      </c>
      <c r="M179" s="60" t="s">
        <v>51</v>
      </c>
      <c r="N179" s="18" t="s">
        <v>96</v>
      </c>
      <c r="O179" s="60" t="s">
        <v>129</v>
      </c>
      <c r="P179" s="59">
        <v>45328</v>
      </c>
      <c r="Q179" s="60" t="s">
        <v>51</v>
      </c>
      <c r="R179" s="18" t="s">
        <v>96</v>
      </c>
      <c r="S179" s="18" t="s">
        <v>140</v>
      </c>
      <c r="T179" s="59">
        <v>45377</v>
      </c>
      <c r="U179" s="18" t="s">
        <v>96</v>
      </c>
    </row>
    <row r="180" spans="1:21" x14ac:dyDescent="0.25">
      <c r="A180" s="18">
        <v>60749424</v>
      </c>
      <c r="B180" s="18">
        <v>989912576</v>
      </c>
      <c r="C180" s="60" t="s">
        <v>12</v>
      </c>
      <c r="D180" s="60" t="s">
        <v>18</v>
      </c>
      <c r="E180" s="59">
        <v>45328</v>
      </c>
      <c r="F180" s="18" t="s">
        <v>30</v>
      </c>
      <c r="G180" s="18" t="s">
        <v>20</v>
      </c>
      <c r="H180" s="18" t="s">
        <v>8</v>
      </c>
      <c r="I180" s="18">
        <v>1</v>
      </c>
      <c r="J180" s="60" t="s">
        <v>12</v>
      </c>
      <c r="K180" s="18" t="s">
        <v>88</v>
      </c>
      <c r="L180" s="59">
        <v>45328</v>
      </c>
      <c r="M180" s="60" t="s">
        <v>18</v>
      </c>
      <c r="N180" s="18" t="s">
        <v>96</v>
      </c>
      <c r="O180" s="60" t="s">
        <v>129</v>
      </c>
      <c r="P180" s="59">
        <v>45328</v>
      </c>
      <c r="Q180" s="60" t="s">
        <v>18</v>
      </c>
      <c r="R180" s="18" t="s">
        <v>96</v>
      </c>
      <c r="S180" s="18" t="s">
        <v>140</v>
      </c>
      <c r="T180" s="59">
        <v>45369</v>
      </c>
      <c r="U180" s="18" t="s">
        <v>96</v>
      </c>
    </row>
    <row r="181" spans="1:21" x14ac:dyDescent="0.25">
      <c r="A181" s="18">
        <v>63423634</v>
      </c>
      <c r="B181" s="18">
        <v>989913394</v>
      </c>
      <c r="C181" s="60" t="s">
        <v>12</v>
      </c>
      <c r="D181" s="60" t="s">
        <v>18</v>
      </c>
      <c r="E181" s="59">
        <v>45328</v>
      </c>
      <c r="F181" s="18" t="s">
        <v>133</v>
      </c>
      <c r="G181" s="18" t="s">
        <v>9</v>
      </c>
      <c r="H181" s="18" t="s">
        <v>8</v>
      </c>
      <c r="I181" s="18">
        <v>1</v>
      </c>
      <c r="J181" s="60" t="s">
        <v>12</v>
      </c>
      <c r="K181" s="18" t="s">
        <v>88</v>
      </c>
      <c r="L181" s="59">
        <v>45328</v>
      </c>
      <c r="M181" s="60" t="s">
        <v>18</v>
      </c>
      <c r="N181" s="18" t="s">
        <v>96</v>
      </c>
      <c r="O181" s="60" t="s">
        <v>129</v>
      </c>
      <c r="P181" s="59">
        <v>45328</v>
      </c>
      <c r="Q181" s="60" t="s">
        <v>18</v>
      </c>
      <c r="R181" s="18" t="s">
        <v>96</v>
      </c>
      <c r="S181" s="18"/>
      <c r="T181" s="18"/>
      <c r="U181" s="18" t="s">
        <v>97</v>
      </c>
    </row>
    <row r="182" spans="1:21" x14ac:dyDescent="0.25">
      <c r="A182" s="18">
        <v>61397083</v>
      </c>
      <c r="B182" s="18">
        <v>987963866</v>
      </c>
      <c r="C182" s="60" t="s">
        <v>12</v>
      </c>
      <c r="D182" s="60" t="s">
        <v>36</v>
      </c>
      <c r="E182" s="59">
        <v>45328</v>
      </c>
      <c r="F182" s="18" t="s">
        <v>30</v>
      </c>
      <c r="G182" s="18" t="s">
        <v>7</v>
      </c>
      <c r="H182" s="18" t="s">
        <v>8</v>
      </c>
      <c r="I182" s="18">
        <v>1</v>
      </c>
      <c r="J182" s="60" t="s">
        <v>12</v>
      </c>
      <c r="K182" s="18" t="s">
        <v>88</v>
      </c>
      <c r="L182" s="59">
        <v>45328</v>
      </c>
      <c r="M182" s="60" t="s">
        <v>36</v>
      </c>
      <c r="N182" s="18" t="s">
        <v>96</v>
      </c>
      <c r="O182" s="60" t="s">
        <v>129</v>
      </c>
      <c r="P182" s="59">
        <v>45328</v>
      </c>
      <c r="Q182" s="60" t="s">
        <v>36</v>
      </c>
      <c r="R182" s="18" t="s">
        <v>96</v>
      </c>
      <c r="S182" s="18" t="s">
        <v>140</v>
      </c>
      <c r="T182" s="59">
        <v>45356</v>
      </c>
      <c r="U182" s="18" t="s">
        <v>96</v>
      </c>
    </row>
    <row r="183" spans="1:21" x14ac:dyDescent="0.25">
      <c r="A183" s="18">
        <v>81125049</v>
      </c>
      <c r="B183" s="18">
        <v>988238239</v>
      </c>
      <c r="C183" s="60" t="s">
        <v>12</v>
      </c>
      <c r="D183" s="60" t="s">
        <v>54</v>
      </c>
      <c r="E183" s="59">
        <v>45328</v>
      </c>
      <c r="F183" s="18" t="s">
        <v>44</v>
      </c>
      <c r="G183" s="18" t="s">
        <v>20</v>
      </c>
      <c r="H183" s="18" t="s">
        <v>8</v>
      </c>
      <c r="I183" s="18">
        <v>1</v>
      </c>
      <c r="J183" s="60" t="s">
        <v>12</v>
      </c>
      <c r="K183" s="18" t="s">
        <v>88</v>
      </c>
      <c r="L183" s="59">
        <v>45328</v>
      </c>
      <c r="M183" s="60" t="s">
        <v>54</v>
      </c>
      <c r="N183" s="18" t="s">
        <v>96</v>
      </c>
      <c r="O183" s="60" t="s">
        <v>129</v>
      </c>
      <c r="P183" s="59">
        <v>45328</v>
      </c>
      <c r="Q183" s="60" t="s">
        <v>54</v>
      </c>
      <c r="R183" s="18" t="s">
        <v>96</v>
      </c>
      <c r="S183" s="18"/>
      <c r="T183" s="18"/>
      <c r="U183" s="18" t="s">
        <v>97</v>
      </c>
    </row>
    <row r="184" spans="1:21" x14ac:dyDescent="0.25">
      <c r="A184" s="18">
        <v>75326503</v>
      </c>
      <c r="B184" s="18">
        <v>987963363</v>
      </c>
      <c r="C184" s="60" t="s">
        <v>21</v>
      </c>
      <c r="D184" s="60" t="s">
        <v>65</v>
      </c>
      <c r="E184" s="59">
        <v>45328</v>
      </c>
      <c r="F184" s="18" t="s">
        <v>6</v>
      </c>
      <c r="G184" s="18" t="s">
        <v>20</v>
      </c>
      <c r="H184" s="18" t="s">
        <v>8</v>
      </c>
      <c r="I184" s="18">
        <v>1</v>
      </c>
      <c r="J184" s="60" t="s">
        <v>107</v>
      </c>
      <c r="K184" s="18" t="s">
        <v>88</v>
      </c>
      <c r="L184" s="59">
        <v>45328</v>
      </c>
      <c r="M184" s="60" t="s">
        <v>65</v>
      </c>
      <c r="N184" s="18" t="s">
        <v>96</v>
      </c>
      <c r="O184" s="60" t="s">
        <v>129</v>
      </c>
      <c r="P184" s="59">
        <v>45328</v>
      </c>
      <c r="Q184" s="60" t="s">
        <v>65</v>
      </c>
      <c r="R184" s="18" t="s">
        <v>96</v>
      </c>
      <c r="S184" s="18"/>
      <c r="T184" s="18"/>
      <c r="U184" s="18" t="s">
        <v>97</v>
      </c>
    </row>
    <row r="185" spans="1:21" x14ac:dyDescent="0.25">
      <c r="A185" s="18">
        <v>76402298</v>
      </c>
      <c r="B185" s="18">
        <v>1016627361</v>
      </c>
      <c r="C185" s="60" t="s">
        <v>12</v>
      </c>
      <c r="D185" s="60" t="s">
        <v>28</v>
      </c>
      <c r="E185" s="59">
        <v>45329</v>
      </c>
      <c r="F185" s="18" t="s">
        <v>14</v>
      </c>
      <c r="G185" s="18" t="s">
        <v>7</v>
      </c>
      <c r="H185" s="18" t="s">
        <v>8</v>
      </c>
      <c r="I185" s="18">
        <v>1</v>
      </c>
      <c r="J185" s="60" t="s">
        <v>12</v>
      </c>
      <c r="K185" s="18" t="s">
        <v>88</v>
      </c>
      <c r="L185" s="59">
        <v>45329</v>
      </c>
      <c r="M185" s="60" t="s">
        <v>28</v>
      </c>
      <c r="N185" s="18" t="s">
        <v>96</v>
      </c>
      <c r="O185" s="60" t="s">
        <v>129</v>
      </c>
      <c r="P185" s="59">
        <v>45329</v>
      </c>
      <c r="Q185" s="60" t="s">
        <v>28</v>
      </c>
      <c r="R185" s="18" t="s">
        <v>96</v>
      </c>
      <c r="S185" s="18"/>
      <c r="T185" s="18"/>
      <c r="U185" s="18" t="s">
        <v>97</v>
      </c>
    </row>
    <row r="186" spans="1:21" x14ac:dyDescent="0.25">
      <c r="A186" s="18">
        <v>76346042</v>
      </c>
      <c r="B186" s="18">
        <v>990417763</v>
      </c>
      <c r="C186" s="60" t="s">
        <v>21</v>
      </c>
      <c r="D186" s="60" t="s">
        <v>64</v>
      </c>
      <c r="E186" s="59">
        <v>45329</v>
      </c>
      <c r="F186" s="18" t="s">
        <v>26</v>
      </c>
      <c r="G186" s="18" t="s">
        <v>20</v>
      </c>
      <c r="H186" s="18" t="s">
        <v>8</v>
      </c>
      <c r="I186" s="18">
        <v>1</v>
      </c>
      <c r="J186" s="60" t="s">
        <v>109</v>
      </c>
      <c r="K186" s="18" t="s">
        <v>88</v>
      </c>
      <c r="L186" s="59">
        <v>45329</v>
      </c>
      <c r="M186" s="60" t="s">
        <v>64</v>
      </c>
      <c r="N186" s="18" t="s">
        <v>96</v>
      </c>
      <c r="O186" s="60" t="s">
        <v>129</v>
      </c>
      <c r="P186" s="59">
        <v>45329</v>
      </c>
      <c r="Q186" s="60" t="s">
        <v>64</v>
      </c>
      <c r="R186" s="18" t="s">
        <v>96</v>
      </c>
      <c r="S186" s="18" t="s">
        <v>140</v>
      </c>
      <c r="T186" s="59">
        <v>45365</v>
      </c>
      <c r="U186" s="18" t="s">
        <v>96</v>
      </c>
    </row>
    <row r="187" spans="1:21" x14ac:dyDescent="0.25">
      <c r="A187" s="18">
        <v>75999400</v>
      </c>
      <c r="B187" s="18">
        <v>1000975639</v>
      </c>
      <c r="C187" s="60" t="s">
        <v>10</v>
      </c>
      <c r="D187" s="60" t="s">
        <v>68</v>
      </c>
      <c r="E187" s="59">
        <v>45329</v>
      </c>
      <c r="F187" s="18" t="s">
        <v>32</v>
      </c>
      <c r="G187" s="18" t="s">
        <v>7</v>
      </c>
      <c r="H187" s="18" t="s">
        <v>8</v>
      </c>
      <c r="I187" s="18">
        <v>1</v>
      </c>
      <c r="J187" s="60" t="s">
        <v>107</v>
      </c>
      <c r="K187" s="18" t="s">
        <v>88</v>
      </c>
      <c r="L187" s="59">
        <v>45329</v>
      </c>
      <c r="M187" s="60" t="s">
        <v>68</v>
      </c>
      <c r="N187" s="18" t="s">
        <v>96</v>
      </c>
      <c r="O187" s="60" t="s">
        <v>129</v>
      </c>
      <c r="P187" s="59">
        <v>45329</v>
      </c>
      <c r="Q187" s="60" t="s">
        <v>68</v>
      </c>
      <c r="R187" s="18" t="s">
        <v>96</v>
      </c>
      <c r="S187" s="18" t="s">
        <v>140</v>
      </c>
      <c r="T187" s="59">
        <v>45357</v>
      </c>
      <c r="U187" s="18" t="s">
        <v>96</v>
      </c>
    </row>
    <row r="188" spans="1:21" x14ac:dyDescent="0.25">
      <c r="A188" s="18">
        <v>60884933</v>
      </c>
      <c r="B188" s="18">
        <v>988434676</v>
      </c>
      <c r="C188" s="60" t="s">
        <v>12</v>
      </c>
      <c r="D188" s="60" t="s">
        <v>35</v>
      </c>
      <c r="E188" s="59">
        <v>45329</v>
      </c>
      <c r="F188" s="18" t="s">
        <v>30</v>
      </c>
      <c r="G188" s="18" t="s">
        <v>20</v>
      </c>
      <c r="H188" s="18" t="s">
        <v>8</v>
      </c>
      <c r="I188" s="18">
        <v>1</v>
      </c>
      <c r="J188" s="60" t="s">
        <v>12</v>
      </c>
      <c r="K188" s="18" t="s">
        <v>88</v>
      </c>
      <c r="L188" s="59">
        <v>45329</v>
      </c>
      <c r="M188" s="60" t="s">
        <v>35</v>
      </c>
      <c r="N188" s="18" t="s">
        <v>96</v>
      </c>
      <c r="O188" s="60" t="s">
        <v>129</v>
      </c>
      <c r="P188" s="59">
        <v>45329</v>
      </c>
      <c r="Q188" s="60" t="s">
        <v>35</v>
      </c>
      <c r="R188" s="18" t="s">
        <v>96</v>
      </c>
      <c r="S188" s="18"/>
      <c r="T188" s="18"/>
      <c r="U188" s="18" t="s">
        <v>97</v>
      </c>
    </row>
    <row r="189" spans="1:21" x14ac:dyDescent="0.25">
      <c r="A189" s="18">
        <v>62474104</v>
      </c>
      <c r="B189" s="18">
        <v>992048416</v>
      </c>
      <c r="C189" s="60" t="s">
        <v>12</v>
      </c>
      <c r="D189" s="60" t="s">
        <v>33</v>
      </c>
      <c r="E189" s="59">
        <v>45329</v>
      </c>
      <c r="F189" s="18" t="s">
        <v>19</v>
      </c>
      <c r="G189" s="18" t="s">
        <v>121</v>
      </c>
      <c r="H189" s="18" t="s">
        <v>8</v>
      </c>
      <c r="I189" s="18">
        <v>1</v>
      </c>
      <c r="J189" s="60" t="s">
        <v>102</v>
      </c>
      <c r="K189" s="18" t="s">
        <v>88</v>
      </c>
      <c r="L189" s="59">
        <v>45329</v>
      </c>
      <c r="M189" s="60" t="s">
        <v>33</v>
      </c>
      <c r="N189" s="18" t="s">
        <v>96</v>
      </c>
      <c r="O189" s="60" t="s">
        <v>129</v>
      </c>
      <c r="P189" s="59">
        <v>45329</v>
      </c>
      <c r="Q189" s="60" t="s">
        <v>33</v>
      </c>
      <c r="R189" s="18" t="s">
        <v>96</v>
      </c>
      <c r="S189" s="18" t="s">
        <v>140</v>
      </c>
      <c r="T189" s="59">
        <v>45341</v>
      </c>
      <c r="U189" s="18" t="s">
        <v>96</v>
      </c>
    </row>
    <row r="190" spans="1:21" x14ac:dyDescent="0.25">
      <c r="A190" s="18">
        <v>60003851</v>
      </c>
      <c r="B190" s="18">
        <v>994263448</v>
      </c>
      <c r="C190" s="60" t="s">
        <v>12</v>
      </c>
      <c r="D190" s="60" t="s">
        <v>40</v>
      </c>
      <c r="E190" s="59">
        <v>45329</v>
      </c>
      <c r="F190" s="18" t="s">
        <v>30</v>
      </c>
      <c r="G190" s="18" t="s">
        <v>7</v>
      </c>
      <c r="H190" s="18" t="s">
        <v>8</v>
      </c>
      <c r="I190" s="18">
        <v>1</v>
      </c>
      <c r="J190" s="60" t="s">
        <v>12</v>
      </c>
      <c r="K190" s="18" t="s">
        <v>88</v>
      </c>
      <c r="L190" s="59">
        <v>45329</v>
      </c>
      <c r="M190" s="60" t="s">
        <v>40</v>
      </c>
      <c r="N190" s="18" t="s">
        <v>96</v>
      </c>
      <c r="O190" s="60" t="s">
        <v>129</v>
      </c>
      <c r="P190" s="59">
        <v>45329</v>
      </c>
      <c r="Q190" s="60" t="s">
        <v>40</v>
      </c>
      <c r="R190" s="18" t="s">
        <v>96</v>
      </c>
      <c r="S190" s="18" t="s">
        <v>140</v>
      </c>
      <c r="T190" s="59">
        <v>45377</v>
      </c>
      <c r="U190" s="18" t="s">
        <v>96</v>
      </c>
    </row>
    <row r="191" spans="1:21" x14ac:dyDescent="0.25">
      <c r="A191" s="18">
        <v>46101251</v>
      </c>
      <c r="B191" s="18">
        <v>988434625</v>
      </c>
      <c r="C191" s="60" t="s">
        <v>12</v>
      </c>
      <c r="D191" s="60" t="s">
        <v>33</v>
      </c>
      <c r="E191" s="59">
        <v>45329</v>
      </c>
      <c r="F191" s="18" t="s">
        <v>119</v>
      </c>
      <c r="G191" s="18" t="s">
        <v>20</v>
      </c>
      <c r="H191" s="18" t="s">
        <v>8</v>
      </c>
      <c r="I191" s="18">
        <v>1</v>
      </c>
      <c r="J191" s="60" t="s">
        <v>102</v>
      </c>
      <c r="K191" s="18" t="s">
        <v>88</v>
      </c>
      <c r="L191" s="59">
        <v>45329</v>
      </c>
      <c r="M191" s="60" t="s">
        <v>33</v>
      </c>
      <c r="N191" s="18" t="s">
        <v>96</v>
      </c>
      <c r="O191" s="60" t="s">
        <v>129</v>
      </c>
      <c r="P191" s="59">
        <v>45329</v>
      </c>
      <c r="Q191" s="60" t="s">
        <v>33</v>
      </c>
      <c r="R191" s="18" t="s">
        <v>96</v>
      </c>
      <c r="S191" s="18" t="s">
        <v>140</v>
      </c>
      <c r="T191" s="59">
        <v>45335</v>
      </c>
      <c r="U191" s="18" t="s">
        <v>96</v>
      </c>
    </row>
    <row r="192" spans="1:21" x14ac:dyDescent="0.25">
      <c r="A192" s="18">
        <v>45085235</v>
      </c>
      <c r="B192" s="18">
        <v>1001565630</v>
      </c>
      <c r="C192" s="60" t="s">
        <v>12</v>
      </c>
      <c r="D192" s="60" t="s">
        <v>33</v>
      </c>
      <c r="E192" s="59">
        <v>45329</v>
      </c>
      <c r="F192" s="18" t="s">
        <v>126</v>
      </c>
      <c r="G192" s="18" t="s">
        <v>15</v>
      </c>
      <c r="H192" s="18" t="s">
        <v>8</v>
      </c>
      <c r="I192" s="18">
        <v>1</v>
      </c>
      <c r="J192" s="60" t="s">
        <v>102</v>
      </c>
      <c r="K192" s="18" t="s">
        <v>88</v>
      </c>
      <c r="L192" s="59">
        <v>45329</v>
      </c>
      <c r="M192" s="60" t="s">
        <v>33</v>
      </c>
      <c r="N192" s="18" t="s">
        <v>96</v>
      </c>
      <c r="O192" s="60" t="s">
        <v>129</v>
      </c>
      <c r="P192" s="59">
        <v>45329</v>
      </c>
      <c r="Q192" s="60" t="s">
        <v>33</v>
      </c>
      <c r="R192" s="18" t="s">
        <v>96</v>
      </c>
      <c r="S192" s="18"/>
      <c r="T192" s="18"/>
      <c r="U192" s="18" t="s">
        <v>97</v>
      </c>
    </row>
    <row r="193" spans="1:21" x14ac:dyDescent="0.25">
      <c r="A193" s="18">
        <v>42529652</v>
      </c>
      <c r="B193" s="18">
        <v>988833520</v>
      </c>
      <c r="C193" s="60" t="s">
        <v>12</v>
      </c>
      <c r="D193" s="60" t="s">
        <v>35</v>
      </c>
      <c r="E193" s="59">
        <v>45330</v>
      </c>
      <c r="F193" s="18" t="s">
        <v>55</v>
      </c>
      <c r="G193" s="18" t="s">
        <v>20</v>
      </c>
      <c r="H193" s="18" t="s">
        <v>8</v>
      </c>
      <c r="I193" s="18">
        <v>1</v>
      </c>
      <c r="J193" s="60" t="s">
        <v>12</v>
      </c>
      <c r="K193" s="18" t="s">
        <v>88</v>
      </c>
      <c r="L193" s="59">
        <v>45330</v>
      </c>
      <c r="M193" s="60" t="s">
        <v>35</v>
      </c>
      <c r="N193" s="18" t="s">
        <v>96</v>
      </c>
      <c r="O193" s="60" t="s">
        <v>129</v>
      </c>
      <c r="P193" s="59">
        <v>45330</v>
      </c>
      <c r="Q193" s="60" t="s">
        <v>35</v>
      </c>
      <c r="R193" s="18" t="s">
        <v>96</v>
      </c>
      <c r="S193" s="18"/>
      <c r="T193" s="18"/>
      <c r="U193" s="18" t="s">
        <v>97</v>
      </c>
    </row>
    <row r="194" spans="1:21" x14ac:dyDescent="0.25">
      <c r="A194" s="18">
        <v>76401402</v>
      </c>
      <c r="B194" s="18">
        <v>989733556</v>
      </c>
      <c r="C194" s="60" t="s">
        <v>10</v>
      </c>
      <c r="D194" s="60" t="s">
        <v>74</v>
      </c>
      <c r="E194" s="59">
        <v>45330</v>
      </c>
      <c r="F194" s="18" t="s">
        <v>124</v>
      </c>
      <c r="G194" s="18" t="s">
        <v>20</v>
      </c>
      <c r="H194" s="18" t="s">
        <v>8</v>
      </c>
      <c r="I194" s="18">
        <v>1</v>
      </c>
      <c r="J194" s="60" t="s">
        <v>110</v>
      </c>
      <c r="K194" s="18" t="s">
        <v>88</v>
      </c>
      <c r="L194" s="59">
        <v>45330</v>
      </c>
      <c r="M194" s="60" t="s">
        <v>74</v>
      </c>
      <c r="N194" s="18" t="s">
        <v>96</v>
      </c>
      <c r="O194" s="60" t="s">
        <v>129</v>
      </c>
      <c r="P194" s="59">
        <v>45330</v>
      </c>
      <c r="Q194" s="60" t="s">
        <v>74</v>
      </c>
      <c r="R194" s="18" t="s">
        <v>96</v>
      </c>
      <c r="S194" s="18" t="s">
        <v>140</v>
      </c>
      <c r="T194" s="59">
        <v>45330</v>
      </c>
      <c r="U194" s="18" t="s">
        <v>96</v>
      </c>
    </row>
    <row r="195" spans="1:21" x14ac:dyDescent="0.25">
      <c r="A195" s="18">
        <v>74870556</v>
      </c>
      <c r="B195" s="18">
        <v>989373288</v>
      </c>
      <c r="C195" s="60" t="s">
        <v>10</v>
      </c>
      <c r="D195" s="60" t="s">
        <v>138</v>
      </c>
      <c r="E195" s="59">
        <v>45330</v>
      </c>
      <c r="F195" s="18" t="s">
        <v>38</v>
      </c>
      <c r="G195" s="18" t="s">
        <v>20</v>
      </c>
      <c r="H195" s="18" t="s">
        <v>8</v>
      </c>
      <c r="I195" s="18">
        <v>1</v>
      </c>
      <c r="J195" s="60" t="s">
        <v>107</v>
      </c>
      <c r="K195" s="18" t="s">
        <v>88</v>
      </c>
      <c r="L195" s="59">
        <v>45330</v>
      </c>
      <c r="M195" s="60" t="s">
        <v>138</v>
      </c>
      <c r="N195" s="18" t="s">
        <v>96</v>
      </c>
      <c r="O195" s="60" t="s">
        <v>129</v>
      </c>
      <c r="P195" s="59">
        <v>45330</v>
      </c>
      <c r="Q195" s="60" t="s">
        <v>138</v>
      </c>
      <c r="R195" s="18" t="s">
        <v>96</v>
      </c>
      <c r="S195" s="18"/>
      <c r="T195" s="18"/>
      <c r="U195" s="18" t="s">
        <v>97</v>
      </c>
    </row>
    <row r="196" spans="1:21" x14ac:dyDescent="0.25">
      <c r="A196" s="18">
        <v>74942683</v>
      </c>
      <c r="B196" s="18">
        <v>989296497</v>
      </c>
      <c r="C196" s="60" t="s">
        <v>12</v>
      </c>
      <c r="D196" s="60" t="s">
        <v>54</v>
      </c>
      <c r="E196" s="59">
        <v>45331</v>
      </c>
      <c r="F196" s="18" t="s">
        <v>26</v>
      </c>
      <c r="G196" s="18" t="s">
        <v>20</v>
      </c>
      <c r="H196" s="18" t="s">
        <v>8</v>
      </c>
      <c r="I196" s="18">
        <v>1</v>
      </c>
      <c r="J196" s="60" t="s">
        <v>12</v>
      </c>
      <c r="K196" s="18" t="s">
        <v>88</v>
      </c>
      <c r="L196" s="59">
        <v>45331</v>
      </c>
      <c r="M196" s="60" t="s">
        <v>54</v>
      </c>
      <c r="N196" s="18" t="s">
        <v>96</v>
      </c>
      <c r="O196" s="60" t="s">
        <v>129</v>
      </c>
      <c r="P196" s="59">
        <v>45331</v>
      </c>
      <c r="Q196" s="60" t="s">
        <v>54</v>
      </c>
      <c r="R196" s="18" t="s">
        <v>96</v>
      </c>
      <c r="S196" s="18"/>
      <c r="T196" s="18"/>
      <c r="U196" s="18" t="s">
        <v>97</v>
      </c>
    </row>
    <row r="197" spans="1:21" x14ac:dyDescent="0.25">
      <c r="A197" s="18">
        <v>73863365</v>
      </c>
      <c r="B197" s="18">
        <v>989296373</v>
      </c>
      <c r="C197" s="60" t="s">
        <v>21</v>
      </c>
      <c r="D197" s="60" t="s">
        <v>51</v>
      </c>
      <c r="E197" s="59">
        <v>45331</v>
      </c>
      <c r="F197" s="18" t="s">
        <v>27</v>
      </c>
      <c r="G197" s="18" t="s">
        <v>20</v>
      </c>
      <c r="H197" s="18" t="s">
        <v>8</v>
      </c>
      <c r="I197" s="18">
        <v>1</v>
      </c>
      <c r="J197" s="60" t="s">
        <v>107</v>
      </c>
      <c r="K197" s="18" t="s">
        <v>88</v>
      </c>
      <c r="L197" s="59">
        <v>45331</v>
      </c>
      <c r="M197" s="60" t="s">
        <v>51</v>
      </c>
      <c r="N197" s="18" t="s">
        <v>96</v>
      </c>
      <c r="O197" s="60" t="s">
        <v>129</v>
      </c>
      <c r="P197" s="59">
        <v>45331</v>
      </c>
      <c r="Q197" s="60" t="s">
        <v>51</v>
      </c>
      <c r="R197" s="18" t="s">
        <v>96</v>
      </c>
      <c r="S197" s="18" t="s">
        <v>140</v>
      </c>
      <c r="T197" s="59">
        <v>45343</v>
      </c>
      <c r="U197" s="18" t="s">
        <v>96</v>
      </c>
    </row>
    <row r="198" spans="1:21" x14ac:dyDescent="0.25">
      <c r="A198" s="18">
        <v>76088461</v>
      </c>
      <c r="B198" s="18">
        <v>989421656</v>
      </c>
      <c r="C198" s="60" t="s">
        <v>21</v>
      </c>
      <c r="D198" s="60" t="s">
        <v>62</v>
      </c>
      <c r="E198" s="59">
        <v>45331</v>
      </c>
      <c r="F198" s="18" t="s">
        <v>38</v>
      </c>
      <c r="G198" s="18" t="s">
        <v>20</v>
      </c>
      <c r="H198" s="18" t="s">
        <v>8</v>
      </c>
      <c r="I198" s="18">
        <v>1</v>
      </c>
      <c r="J198" s="60" t="s">
        <v>106</v>
      </c>
      <c r="K198" s="18" t="s">
        <v>88</v>
      </c>
      <c r="L198" s="59">
        <v>45331</v>
      </c>
      <c r="M198" s="60" t="s">
        <v>62</v>
      </c>
      <c r="N198" s="18" t="s">
        <v>96</v>
      </c>
      <c r="O198" s="60" t="s">
        <v>129</v>
      </c>
      <c r="P198" s="59">
        <v>45331</v>
      </c>
      <c r="Q198" s="60" t="s">
        <v>62</v>
      </c>
      <c r="R198" s="18" t="s">
        <v>96</v>
      </c>
      <c r="S198" s="18" t="s">
        <v>140</v>
      </c>
      <c r="T198" s="59">
        <v>45359</v>
      </c>
      <c r="U198" s="18" t="s">
        <v>96</v>
      </c>
    </row>
    <row r="199" spans="1:21" x14ac:dyDescent="0.25">
      <c r="A199" s="18">
        <v>76329786</v>
      </c>
      <c r="B199" s="18">
        <v>995699074</v>
      </c>
      <c r="C199" s="60" t="s">
        <v>12</v>
      </c>
      <c r="D199" s="60" t="s">
        <v>43</v>
      </c>
      <c r="E199" s="59">
        <v>45331</v>
      </c>
      <c r="F199" s="18" t="s">
        <v>124</v>
      </c>
      <c r="G199" s="18" t="s">
        <v>15</v>
      </c>
      <c r="H199" s="18" t="s">
        <v>8</v>
      </c>
      <c r="I199" s="18">
        <v>1</v>
      </c>
      <c r="J199" s="60" t="s">
        <v>12</v>
      </c>
      <c r="K199" s="18" t="s">
        <v>88</v>
      </c>
      <c r="L199" s="59">
        <v>45331</v>
      </c>
      <c r="M199" s="60" t="s">
        <v>43</v>
      </c>
      <c r="N199" s="18" t="s">
        <v>96</v>
      </c>
      <c r="O199" s="60" t="s">
        <v>129</v>
      </c>
      <c r="P199" s="59">
        <v>45331</v>
      </c>
      <c r="Q199" s="60" t="s">
        <v>43</v>
      </c>
      <c r="R199" s="18" t="s">
        <v>96</v>
      </c>
      <c r="S199" s="18" t="s">
        <v>140</v>
      </c>
      <c r="T199" s="59">
        <v>45355</v>
      </c>
      <c r="U199" s="18" t="s">
        <v>96</v>
      </c>
    </row>
    <row r="200" spans="1:21" x14ac:dyDescent="0.25">
      <c r="A200" s="18">
        <v>75607854</v>
      </c>
      <c r="B200" s="18">
        <v>998397598</v>
      </c>
      <c r="C200" s="60" t="s">
        <v>12</v>
      </c>
      <c r="D200" s="60" t="s">
        <v>23</v>
      </c>
      <c r="E200" s="59">
        <v>45331</v>
      </c>
      <c r="F200" s="18" t="s">
        <v>136</v>
      </c>
      <c r="G200" s="18" t="s">
        <v>15</v>
      </c>
      <c r="H200" s="18" t="s">
        <v>8</v>
      </c>
      <c r="I200" s="18">
        <v>1</v>
      </c>
      <c r="J200" s="60" t="s">
        <v>12</v>
      </c>
      <c r="K200" s="18" t="s">
        <v>88</v>
      </c>
      <c r="L200" s="59">
        <v>45331</v>
      </c>
      <c r="M200" s="60" t="s">
        <v>23</v>
      </c>
      <c r="N200" s="18" t="s">
        <v>96</v>
      </c>
      <c r="O200" s="60" t="s">
        <v>129</v>
      </c>
      <c r="P200" s="59">
        <v>45331</v>
      </c>
      <c r="Q200" s="60" t="s">
        <v>23</v>
      </c>
      <c r="R200" s="18" t="s">
        <v>96</v>
      </c>
      <c r="S200" s="18"/>
      <c r="T200" s="18"/>
      <c r="U200" s="18" t="s">
        <v>97</v>
      </c>
    </row>
    <row r="201" spans="1:21" x14ac:dyDescent="0.25">
      <c r="A201" s="18">
        <v>42939294</v>
      </c>
      <c r="B201" s="18">
        <v>989296421</v>
      </c>
      <c r="C201" s="60" t="s">
        <v>12</v>
      </c>
      <c r="D201" s="60" t="s">
        <v>36</v>
      </c>
      <c r="E201" s="59">
        <v>45331</v>
      </c>
      <c r="F201" s="18" t="s">
        <v>17</v>
      </c>
      <c r="G201" s="18" t="s">
        <v>20</v>
      </c>
      <c r="H201" s="18" t="s">
        <v>8</v>
      </c>
      <c r="I201" s="18">
        <v>1</v>
      </c>
      <c r="J201" s="60" t="s">
        <v>12</v>
      </c>
      <c r="K201" s="18" t="s">
        <v>88</v>
      </c>
      <c r="L201" s="59">
        <v>45331</v>
      </c>
      <c r="M201" s="60" t="s">
        <v>36</v>
      </c>
      <c r="N201" s="18" t="s">
        <v>96</v>
      </c>
      <c r="O201" s="60" t="s">
        <v>129</v>
      </c>
      <c r="P201" s="59">
        <v>45331</v>
      </c>
      <c r="Q201" s="60" t="s">
        <v>36</v>
      </c>
      <c r="R201" s="18" t="s">
        <v>96</v>
      </c>
      <c r="S201" s="18" t="s">
        <v>140</v>
      </c>
      <c r="T201" s="59">
        <v>45369</v>
      </c>
      <c r="U201" s="18" t="s">
        <v>96</v>
      </c>
    </row>
    <row r="202" spans="1:21" x14ac:dyDescent="0.25">
      <c r="A202" s="18">
        <v>72087800</v>
      </c>
      <c r="B202" s="18">
        <v>989296480</v>
      </c>
      <c r="C202" s="60" t="s">
        <v>12</v>
      </c>
      <c r="D202" s="60" t="s">
        <v>48</v>
      </c>
      <c r="E202" s="59">
        <v>45331</v>
      </c>
      <c r="F202" s="18" t="s">
        <v>32</v>
      </c>
      <c r="G202" s="18" t="s">
        <v>15</v>
      </c>
      <c r="H202" s="18" t="s">
        <v>8</v>
      </c>
      <c r="I202" s="18">
        <v>1</v>
      </c>
      <c r="J202" s="60" t="s">
        <v>12</v>
      </c>
      <c r="K202" s="18" t="s">
        <v>88</v>
      </c>
      <c r="L202" s="59">
        <v>45331</v>
      </c>
      <c r="M202" s="60" t="s">
        <v>48</v>
      </c>
      <c r="N202" s="18" t="s">
        <v>96</v>
      </c>
      <c r="O202" s="60" t="s">
        <v>129</v>
      </c>
      <c r="P202" s="59">
        <v>45331</v>
      </c>
      <c r="Q202" s="60" t="s">
        <v>48</v>
      </c>
      <c r="R202" s="18" t="s">
        <v>96</v>
      </c>
      <c r="S202" s="18"/>
      <c r="T202" s="18"/>
      <c r="U202" s="18" t="s">
        <v>97</v>
      </c>
    </row>
    <row r="203" spans="1:21" x14ac:dyDescent="0.25">
      <c r="A203" s="18">
        <v>60976866</v>
      </c>
      <c r="B203" s="18">
        <v>1000581867</v>
      </c>
      <c r="C203" s="60" t="s">
        <v>10</v>
      </c>
      <c r="D203" s="60" t="s">
        <v>47</v>
      </c>
      <c r="E203" s="59">
        <v>45332</v>
      </c>
      <c r="F203" s="18" t="s">
        <v>30</v>
      </c>
      <c r="G203" s="18" t="s">
        <v>15</v>
      </c>
      <c r="H203" s="18" t="s">
        <v>8</v>
      </c>
      <c r="I203" s="18">
        <v>1</v>
      </c>
      <c r="J203" s="60" t="s">
        <v>107</v>
      </c>
      <c r="K203" s="18" t="s">
        <v>88</v>
      </c>
      <c r="L203" s="59">
        <v>45332</v>
      </c>
      <c r="M203" s="60" t="s">
        <v>47</v>
      </c>
      <c r="N203" s="18" t="s">
        <v>96</v>
      </c>
      <c r="O203" s="60" t="s">
        <v>129</v>
      </c>
      <c r="P203" s="59">
        <v>45332</v>
      </c>
      <c r="Q203" s="60" t="s">
        <v>47</v>
      </c>
      <c r="R203" s="18" t="s">
        <v>96</v>
      </c>
      <c r="S203" s="18" t="s">
        <v>140</v>
      </c>
      <c r="T203" s="59">
        <v>45344</v>
      </c>
      <c r="U203" s="18" t="s">
        <v>96</v>
      </c>
    </row>
    <row r="204" spans="1:21" x14ac:dyDescent="0.25">
      <c r="A204" s="18">
        <v>47101149</v>
      </c>
      <c r="B204" s="18">
        <v>994229903</v>
      </c>
      <c r="C204" s="60" t="s">
        <v>21</v>
      </c>
      <c r="D204" s="60" t="s">
        <v>64</v>
      </c>
      <c r="E204" s="59">
        <v>45332</v>
      </c>
      <c r="F204" s="18" t="s">
        <v>24</v>
      </c>
      <c r="G204" s="18" t="s">
        <v>9</v>
      </c>
      <c r="H204" s="18" t="s">
        <v>8</v>
      </c>
      <c r="I204" s="18">
        <v>1</v>
      </c>
      <c r="J204" s="60" t="s">
        <v>109</v>
      </c>
      <c r="K204" s="18" t="s">
        <v>88</v>
      </c>
      <c r="L204" s="59">
        <v>45332</v>
      </c>
      <c r="M204" s="60" t="s">
        <v>64</v>
      </c>
      <c r="N204" s="18" t="s">
        <v>96</v>
      </c>
      <c r="O204" s="60" t="s">
        <v>129</v>
      </c>
      <c r="P204" s="59">
        <v>45332</v>
      </c>
      <c r="Q204" s="60" t="s">
        <v>64</v>
      </c>
      <c r="R204" s="18" t="s">
        <v>96</v>
      </c>
      <c r="S204" s="18" t="s">
        <v>140</v>
      </c>
      <c r="T204" s="59">
        <v>45384</v>
      </c>
      <c r="U204" s="18" t="s">
        <v>96</v>
      </c>
    </row>
    <row r="205" spans="1:21" x14ac:dyDescent="0.25">
      <c r="A205" s="18">
        <v>77671789</v>
      </c>
      <c r="B205" s="18">
        <v>989586774</v>
      </c>
      <c r="C205" s="60" t="s">
        <v>21</v>
      </c>
      <c r="D205" s="60" t="s">
        <v>65</v>
      </c>
      <c r="E205" s="59">
        <v>45332</v>
      </c>
      <c r="F205" s="18" t="s">
        <v>44</v>
      </c>
      <c r="G205" s="18" t="s">
        <v>20</v>
      </c>
      <c r="H205" s="18" t="s">
        <v>8</v>
      </c>
      <c r="I205" s="18">
        <v>1</v>
      </c>
      <c r="J205" s="60" t="s">
        <v>107</v>
      </c>
      <c r="K205" s="18" t="s">
        <v>88</v>
      </c>
      <c r="L205" s="59">
        <v>45332</v>
      </c>
      <c r="M205" s="60" t="s">
        <v>65</v>
      </c>
      <c r="N205" s="18" t="s">
        <v>96</v>
      </c>
      <c r="O205" s="60" t="s">
        <v>129</v>
      </c>
      <c r="P205" s="59">
        <v>45332</v>
      </c>
      <c r="Q205" s="60" t="s">
        <v>65</v>
      </c>
      <c r="R205" s="18" t="s">
        <v>96</v>
      </c>
      <c r="S205" s="18"/>
      <c r="T205" s="18"/>
      <c r="U205" s="18" t="s">
        <v>97</v>
      </c>
    </row>
    <row r="206" spans="1:21" x14ac:dyDescent="0.25">
      <c r="A206" s="18">
        <v>74679379</v>
      </c>
      <c r="B206" s="18">
        <v>993529413</v>
      </c>
      <c r="C206" s="60" t="s">
        <v>10</v>
      </c>
      <c r="D206" s="60" t="s">
        <v>60</v>
      </c>
      <c r="E206" s="59">
        <v>45334</v>
      </c>
      <c r="F206" s="18" t="s">
        <v>32</v>
      </c>
      <c r="G206" s="18" t="s">
        <v>7</v>
      </c>
      <c r="H206" s="18" t="s">
        <v>8</v>
      </c>
      <c r="I206" s="18">
        <v>1</v>
      </c>
      <c r="J206" s="60" t="s">
        <v>107</v>
      </c>
      <c r="K206" s="18" t="s">
        <v>88</v>
      </c>
      <c r="L206" s="59">
        <v>45334</v>
      </c>
      <c r="M206" s="60" t="s">
        <v>60</v>
      </c>
      <c r="N206" s="18" t="s">
        <v>96</v>
      </c>
      <c r="O206" s="60" t="s">
        <v>129</v>
      </c>
      <c r="P206" s="59">
        <v>45334</v>
      </c>
      <c r="Q206" s="60" t="s">
        <v>60</v>
      </c>
      <c r="R206" s="18" t="s">
        <v>96</v>
      </c>
      <c r="S206" s="18"/>
      <c r="T206" s="18"/>
      <c r="U206" s="18" t="s">
        <v>97</v>
      </c>
    </row>
    <row r="207" spans="1:21" x14ac:dyDescent="0.25">
      <c r="A207" s="18">
        <v>47860817</v>
      </c>
      <c r="B207" s="18">
        <v>992913594</v>
      </c>
      <c r="C207" s="60" t="s">
        <v>21</v>
      </c>
      <c r="D207" s="60" t="s">
        <v>34</v>
      </c>
      <c r="E207" s="59">
        <v>45334</v>
      </c>
      <c r="F207" s="18" t="s">
        <v>42</v>
      </c>
      <c r="G207" s="18" t="s">
        <v>20</v>
      </c>
      <c r="H207" s="18" t="s">
        <v>8</v>
      </c>
      <c r="I207" s="18">
        <v>1</v>
      </c>
      <c r="J207" s="60" t="s">
        <v>107</v>
      </c>
      <c r="K207" s="18" t="s">
        <v>88</v>
      </c>
      <c r="L207" s="59">
        <v>45334</v>
      </c>
      <c r="M207" s="60" t="s">
        <v>34</v>
      </c>
      <c r="N207" s="18" t="s">
        <v>96</v>
      </c>
      <c r="O207" s="60" t="s">
        <v>129</v>
      </c>
      <c r="P207" s="59">
        <v>45334</v>
      </c>
      <c r="Q207" s="60" t="s">
        <v>34</v>
      </c>
      <c r="R207" s="18" t="s">
        <v>96</v>
      </c>
      <c r="S207" s="18"/>
      <c r="T207" s="18"/>
      <c r="U207" s="18" t="s">
        <v>97</v>
      </c>
    </row>
    <row r="208" spans="1:21" x14ac:dyDescent="0.25">
      <c r="A208" s="18">
        <v>61408769</v>
      </c>
      <c r="B208" s="18">
        <v>990243109</v>
      </c>
      <c r="C208" s="60" t="s">
        <v>21</v>
      </c>
      <c r="D208" s="60" t="s">
        <v>63</v>
      </c>
      <c r="E208" s="59">
        <v>45334</v>
      </c>
      <c r="F208" s="18" t="s">
        <v>67</v>
      </c>
      <c r="G208" s="18" t="s">
        <v>7</v>
      </c>
      <c r="H208" s="18" t="s">
        <v>8</v>
      </c>
      <c r="I208" s="18">
        <v>1</v>
      </c>
      <c r="J208" s="60" t="s">
        <v>107</v>
      </c>
      <c r="K208" s="18" t="s">
        <v>88</v>
      </c>
      <c r="L208" s="59">
        <v>45334</v>
      </c>
      <c r="M208" s="60" t="s">
        <v>63</v>
      </c>
      <c r="N208" s="18" t="s">
        <v>96</v>
      </c>
      <c r="O208" s="60" t="s">
        <v>129</v>
      </c>
      <c r="P208" s="59">
        <v>45334</v>
      </c>
      <c r="Q208" s="60" t="s">
        <v>63</v>
      </c>
      <c r="R208" s="18" t="s">
        <v>96</v>
      </c>
      <c r="S208" s="18"/>
      <c r="T208" s="18"/>
      <c r="U208" s="18" t="s">
        <v>97</v>
      </c>
    </row>
    <row r="209" spans="1:21" x14ac:dyDescent="0.25">
      <c r="A209" s="18">
        <v>72178367</v>
      </c>
      <c r="B209" s="18">
        <v>990089102</v>
      </c>
      <c r="C209" s="60" t="s">
        <v>21</v>
      </c>
      <c r="D209" s="60" t="s">
        <v>64</v>
      </c>
      <c r="E209" s="59">
        <v>45334</v>
      </c>
      <c r="F209" s="18" t="s">
        <v>16</v>
      </c>
      <c r="G209" s="18" t="s">
        <v>20</v>
      </c>
      <c r="H209" s="18" t="s">
        <v>8</v>
      </c>
      <c r="I209" s="18">
        <v>1</v>
      </c>
      <c r="J209" s="60" t="s">
        <v>109</v>
      </c>
      <c r="K209" s="18" t="s">
        <v>88</v>
      </c>
      <c r="L209" s="59">
        <v>45334</v>
      </c>
      <c r="M209" s="60" t="s">
        <v>64</v>
      </c>
      <c r="N209" s="18" t="s">
        <v>96</v>
      </c>
      <c r="O209" s="60" t="s">
        <v>129</v>
      </c>
      <c r="P209" s="59">
        <v>45334</v>
      </c>
      <c r="Q209" s="60" t="s">
        <v>64</v>
      </c>
      <c r="R209" s="18" t="s">
        <v>96</v>
      </c>
      <c r="S209" s="18"/>
      <c r="T209" s="18"/>
      <c r="U209" s="18" t="s">
        <v>97</v>
      </c>
    </row>
    <row r="210" spans="1:21" x14ac:dyDescent="0.25">
      <c r="A210" s="18">
        <v>71358954</v>
      </c>
      <c r="B210" s="18">
        <v>993192522</v>
      </c>
      <c r="C210" s="60" t="s">
        <v>12</v>
      </c>
      <c r="D210" s="60" t="s">
        <v>28</v>
      </c>
      <c r="E210" s="59">
        <v>45334</v>
      </c>
      <c r="F210" s="18" t="s">
        <v>67</v>
      </c>
      <c r="G210" s="18" t="s">
        <v>7</v>
      </c>
      <c r="H210" s="18" t="s">
        <v>8</v>
      </c>
      <c r="I210" s="18">
        <v>1</v>
      </c>
      <c r="J210" s="60" t="s">
        <v>12</v>
      </c>
      <c r="K210" s="18" t="s">
        <v>88</v>
      </c>
      <c r="L210" s="59">
        <v>45334</v>
      </c>
      <c r="M210" s="60" t="s">
        <v>28</v>
      </c>
      <c r="N210" s="18" t="s">
        <v>96</v>
      </c>
      <c r="O210" s="60" t="s">
        <v>129</v>
      </c>
      <c r="P210" s="59">
        <v>45334</v>
      </c>
      <c r="Q210" s="60" t="s">
        <v>28</v>
      </c>
      <c r="R210" s="18" t="s">
        <v>96</v>
      </c>
      <c r="S210" s="18"/>
      <c r="T210" s="18"/>
      <c r="U210" s="18" t="s">
        <v>97</v>
      </c>
    </row>
    <row r="211" spans="1:21" x14ac:dyDescent="0.25">
      <c r="A211" s="18">
        <v>70571158</v>
      </c>
      <c r="B211" s="18">
        <v>1000409311</v>
      </c>
      <c r="C211" s="60" t="s">
        <v>10</v>
      </c>
      <c r="D211" s="60" t="s">
        <v>11</v>
      </c>
      <c r="E211" s="59">
        <v>45334</v>
      </c>
      <c r="F211" s="18" t="s">
        <v>14</v>
      </c>
      <c r="G211" s="18" t="s">
        <v>20</v>
      </c>
      <c r="H211" s="18" t="s">
        <v>8</v>
      </c>
      <c r="I211" s="18">
        <v>1</v>
      </c>
      <c r="J211" s="60" t="s">
        <v>107</v>
      </c>
      <c r="K211" s="18" t="s">
        <v>88</v>
      </c>
      <c r="L211" s="59">
        <v>45334</v>
      </c>
      <c r="M211" s="60" t="s">
        <v>11</v>
      </c>
      <c r="N211" s="18" t="s">
        <v>96</v>
      </c>
      <c r="O211" s="60" t="s">
        <v>129</v>
      </c>
      <c r="P211" s="59">
        <v>45334</v>
      </c>
      <c r="Q211" s="60" t="s">
        <v>11</v>
      </c>
      <c r="R211" s="18" t="s">
        <v>96</v>
      </c>
      <c r="S211" s="18"/>
      <c r="T211" s="18"/>
      <c r="U211" s="18" t="s">
        <v>97</v>
      </c>
    </row>
    <row r="212" spans="1:21" x14ac:dyDescent="0.25">
      <c r="A212" s="18">
        <v>42327111</v>
      </c>
      <c r="B212" s="18">
        <v>990637136</v>
      </c>
      <c r="C212" s="60" t="s">
        <v>10</v>
      </c>
      <c r="D212" s="60" t="s">
        <v>49</v>
      </c>
      <c r="E212" s="59">
        <v>45335</v>
      </c>
      <c r="F212" s="18" t="s">
        <v>37</v>
      </c>
      <c r="G212" s="18" t="s">
        <v>20</v>
      </c>
      <c r="H212" s="18" t="s">
        <v>8</v>
      </c>
      <c r="I212" s="18">
        <v>1</v>
      </c>
      <c r="J212" s="60" t="s">
        <v>107</v>
      </c>
      <c r="K212" s="18" t="s">
        <v>88</v>
      </c>
      <c r="L212" s="59">
        <v>45335</v>
      </c>
      <c r="M212" s="60" t="s">
        <v>49</v>
      </c>
      <c r="N212" s="18" t="s">
        <v>96</v>
      </c>
      <c r="O212" s="60" t="s">
        <v>129</v>
      </c>
      <c r="P212" s="59">
        <v>45335</v>
      </c>
      <c r="Q212" s="60" t="s">
        <v>49</v>
      </c>
      <c r="R212" s="18" t="s">
        <v>96</v>
      </c>
      <c r="S212" s="18" t="s">
        <v>140</v>
      </c>
      <c r="T212" s="59">
        <v>45336</v>
      </c>
      <c r="U212" s="18" t="s">
        <v>96</v>
      </c>
    </row>
    <row r="213" spans="1:21" x14ac:dyDescent="0.25">
      <c r="A213" s="18">
        <v>41296682</v>
      </c>
      <c r="B213" s="18">
        <v>993841820</v>
      </c>
      <c r="C213" s="60" t="s">
        <v>21</v>
      </c>
      <c r="D213" s="60" t="s">
        <v>51</v>
      </c>
      <c r="E213" s="59">
        <v>45335</v>
      </c>
      <c r="F213" s="18" t="s">
        <v>61</v>
      </c>
      <c r="G213" s="18" t="s">
        <v>9</v>
      </c>
      <c r="H213" s="18" t="s">
        <v>8</v>
      </c>
      <c r="I213" s="18">
        <v>1</v>
      </c>
      <c r="J213" s="60" t="s">
        <v>107</v>
      </c>
      <c r="K213" s="18" t="s">
        <v>88</v>
      </c>
      <c r="L213" s="59">
        <v>45335</v>
      </c>
      <c r="M213" s="60" t="s">
        <v>51</v>
      </c>
      <c r="N213" s="18" t="s">
        <v>96</v>
      </c>
      <c r="O213" s="60" t="s">
        <v>129</v>
      </c>
      <c r="P213" s="59">
        <v>45335</v>
      </c>
      <c r="Q213" s="60" t="s">
        <v>51</v>
      </c>
      <c r="R213" s="18" t="s">
        <v>96</v>
      </c>
      <c r="S213" s="18" t="s">
        <v>140</v>
      </c>
      <c r="T213" s="59">
        <v>45364</v>
      </c>
      <c r="U213" s="18" t="s">
        <v>96</v>
      </c>
    </row>
    <row r="214" spans="1:21" x14ac:dyDescent="0.25">
      <c r="A214" s="18">
        <v>76752065</v>
      </c>
      <c r="B214" s="18">
        <v>999345446</v>
      </c>
      <c r="C214" s="60" t="s">
        <v>12</v>
      </c>
      <c r="D214" s="60" t="s">
        <v>33</v>
      </c>
      <c r="E214" s="59">
        <v>45335</v>
      </c>
      <c r="F214" s="18" t="s">
        <v>30</v>
      </c>
      <c r="G214" s="18" t="s">
        <v>15</v>
      </c>
      <c r="H214" s="18" t="s">
        <v>8</v>
      </c>
      <c r="I214" s="18">
        <v>1</v>
      </c>
      <c r="J214" s="60" t="s">
        <v>102</v>
      </c>
      <c r="K214" s="18" t="s">
        <v>88</v>
      </c>
      <c r="L214" s="59">
        <v>45335</v>
      </c>
      <c r="M214" s="60" t="s">
        <v>33</v>
      </c>
      <c r="N214" s="18" t="s">
        <v>96</v>
      </c>
      <c r="O214" s="60" t="s">
        <v>129</v>
      </c>
      <c r="P214" s="59">
        <v>45335</v>
      </c>
      <c r="Q214" s="60" t="s">
        <v>33</v>
      </c>
      <c r="R214" s="18" t="s">
        <v>96</v>
      </c>
      <c r="S214" s="18"/>
      <c r="T214" s="18"/>
      <c r="U214" s="18" t="s">
        <v>97</v>
      </c>
    </row>
    <row r="215" spans="1:21" x14ac:dyDescent="0.25">
      <c r="A215" s="18">
        <v>75408033</v>
      </c>
      <c r="B215" s="18">
        <v>992771410</v>
      </c>
      <c r="C215" s="60" t="s">
        <v>10</v>
      </c>
      <c r="D215" s="60" t="s">
        <v>58</v>
      </c>
      <c r="E215" s="59">
        <v>45336</v>
      </c>
      <c r="F215" s="18" t="s">
        <v>44</v>
      </c>
      <c r="G215" s="18" t="s">
        <v>20</v>
      </c>
      <c r="H215" s="18" t="s">
        <v>8</v>
      </c>
      <c r="I215" s="18">
        <v>1</v>
      </c>
      <c r="J215" s="60" t="s">
        <v>107</v>
      </c>
      <c r="K215" s="18" t="s">
        <v>88</v>
      </c>
      <c r="L215" s="59">
        <v>45336</v>
      </c>
      <c r="M215" s="60" t="s">
        <v>58</v>
      </c>
      <c r="N215" s="18" t="s">
        <v>96</v>
      </c>
      <c r="O215" s="60" t="s">
        <v>129</v>
      </c>
      <c r="P215" s="59">
        <v>45336</v>
      </c>
      <c r="Q215" s="60" t="s">
        <v>58</v>
      </c>
      <c r="R215" s="18" t="s">
        <v>96</v>
      </c>
      <c r="S215" s="18"/>
      <c r="T215" s="18"/>
      <c r="U215" s="18" t="s">
        <v>97</v>
      </c>
    </row>
    <row r="216" spans="1:21" x14ac:dyDescent="0.25">
      <c r="A216" s="18">
        <v>74646837</v>
      </c>
      <c r="B216" s="18">
        <v>992668758</v>
      </c>
      <c r="C216" s="60" t="s">
        <v>12</v>
      </c>
      <c r="D216" s="60" t="s">
        <v>23</v>
      </c>
      <c r="E216" s="59">
        <v>45336</v>
      </c>
      <c r="F216" s="18" t="s">
        <v>30</v>
      </c>
      <c r="G216" s="18" t="s">
        <v>127</v>
      </c>
      <c r="H216" s="18" t="s">
        <v>8</v>
      </c>
      <c r="I216" s="18">
        <v>1</v>
      </c>
      <c r="J216" s="60" t="s">
        <v>12</v>
      </c>
      <c r="K216" s="18" t="s">
        <v>88</v>
      </c>
      <c r="L216" s="59">
        <v>45336</v>
      </c>
      <c r="M216" s="60" t="s">
        <v>23</v>
      </c>
      <c r="N216" s="18" t="s">
        <v>96</v>
      </c>
      <c r="O216" s="60" t="s">
        <v>129</v>
      </c>
      <c r="P216" s="59">
        <v>45336</v>
      </c>
      <c r="Q216" s="60" t="s">
        <v>23</v>
      </c>
      <c r="R216" s="18" t="s">
        <v>96</v>
      </c>
      <c r="S216" s="18"/>
      <c r="T216" s="18"/>
      <c r="U216" s="18" t="s">
        <v>97</v>
      </c>
    </row>
    <row r="217" spans="1:21" x14ac:dyDescent="0.25">
      <c r="A217" s="18">
        <v>73040895</v>
      </c>
      <c r="B217" s="18">
        <v>998639867</v>
      </c>
      <c r="C217" s="60" t="s">
        <v>21</v>
      </c>
      <c r="D217" s="60" t="s">
        <v>64</v>
      </c>
      <c r="E217" s="59">
        <v>45336</v>
      </c>
      <c r="F217" s="18" t="s">
        <v>42</v>
      </c>
      <c r="G217" s="18" t="s">
        <v>20</v>
      </c>
      <c r="H217" s="18" t="s">
        <v>8</v>
      </c>
      <c r="I217" s="18">
        <v>1</v>
      </c>
      <c r="J217" s="60" t="s">
        <v>109</v>
      </c>
      <c r="K217" s="18" t="s">
        <v>88</v>
      </c>
      <c r="L217" s="59">
        <v>45336</v>
      </c>
      <c r="M217" s="60" t="s">
        <v>64</v>
      </c>
      <c r="N217" s="18" t="s">
        <v>96</v>
      </c>
      <c r="O217" s="60" t="s">
        <v>129</v>
      </c>
      <c r="P217" s="59">
        <v>45336</v>
      </c>
      <c r="Q217" s="60" t="s">
        <v>64</v>
      </c>
      <c r="R217" s="18" t="s">
        <v>96</v>
      </c>
      <c r="S217" s="18"/>
      <c r="T217" s="18"/>
      <c r="U217" s="18" t="s">
        <v>97</v>
      </c>
    </row>
    <row r="218" spans="1:21" x14ac:dyDescent="0.25">
      <c r="A218" s="18">
        <v>60825593</v>
      </c>
      <c r="B218" s="18">
        <v>995699243</v>
      </c>
      <c r="C218" s="60" t="s">
        <v>12</v>
      </c>
      <c r="D218" s="60" t="s">
        <v>43</v>
      </c>
      <c r="E218" s="59">
        <v>45336</v>
      </c>
      <c r="F218" s="18" t="s">
        <v>30</v>
      </c>
      <c r="G218" s="18" t="s">
        <v>15</v>
      </c>
      <c r="H218" s="18" t="s">
        <v>8</v>
      </c>
      <c r="I218" s="18">
        <v>1</v>
      </c>
      <c r="J218" s="60" t="s">
        <v>12</v>
      </c>
      <c r="K218" s="18" t="s">
        <v>88</v>
      </c>
      <c r="L218" s="59">
        <v>45336</v>
      </c>
      <c r="M218" s="60" t="s">
        <v>43</v>
      </c>
      <c r="N218" s="18" t="s">
        <v>96</v>
      </c>
      <c r="O218" s="60" t="s">
        <v>129</v>
      </c>
      <c r="P218" s="59">
        <v>45336</v>
      </c>
      <c r="Q218" s="60" t="s">
        <v>43</v>
      </c>
      <c r="R218" s="18" t="s">
        <v>96</v>
      </c>
      <c r="S218" s="18"/>
      <c r="T218" s="18"/>
      <c r="U218" s="18" t="s">
        <v>97</v>
      </c>
    </row>
    <row r="219" spans="1:21" x14ac:dyDescent="0.25">
      <c r="A219" s="18">
        <v>47874900</v>
      </c>
      <c r="B219" s="18">
        <v>999346105</v>
      </c>
      <c r="C219" s="60" t="s">
        <v>12</v>
      </c>
      <c r="D219" s="60" t="s">
        <v>33</v>
      </c>
      <c r="E219" s="59">
        <v>45337</v>
      </c>
      <c r="F219" s="18" t="s">
        <v>24</v>
      </c>
      <c r="G219" s="18" t="s">
        <v>20</v>
      </c>
      <c r="H219" s="18" t="s">
        <v>8</v>
      </c>
      <c r="I219" s="18">
        <v>1</v>
      </c>
      <c r="J219" s="60" t="s">
        <v>102</v>
      </c>
      <c r="K219" s="18" t="s">
        <v>88</v>
      </c>
      <c r="L219" s="59">
        <v>45337</v>
      </c>
      <c r="M219" s="60" t="s">
        <v>33</v>
      </c>
      <c r="N219" s="18" t="s">
        <v>96</v>
      </c>
      <c r="O219" s="60" t="s">
        <v>129</v>
      </c>
      <c r="P219" s="59">
        <v>45337</v>
      </c>
      <c r="Q219" s="60" t="s">
        <v>33</v>
      </c>
      <c r="R219" s="18" t="s">
        <v>96</v>
      </c>
      <c r="S219" s="18"/>
      <c r="T219" s="18"/>
      <c r="U219" s="18" t="s">
        <v>97</v>
      </c>
    </row>
    <row r="220" spans="1:21" x14ac:dyDescent="0.25">
      <c r="A220" s="18">
        <v>47730606</v>
      </c>
      <c r="B220" s="18">
        <v>991323996</v>
      </c>
      <c r="C220" s="60" t="s">
        <v>21</v>
      </c>
      <c r="D220" s="60" t="s">
        <v>63</v>
      </c>
      <c r="E220" s="59">
        <v>45337</v>
      </c>
      <c r="F220" s="18" t="s">
        <v>25</v>
      </c>
      <c r="G220" s="18" t="s">
        <v>20</v>
      </c>
      <c r="H220" s="18" t="s">
        <v>8</v>
      </c>
      <c r="I220" s="18">
        <v>1</v>
      </c>
      <c r="J220" s="60" t="s">
        <v>107</v>
      </c>
      <c r="K220" s="18" t="s">
        <v>88</v>
      </c>
      <c r="L220" s="59">
        <v>45337</v>
      </c>
      <c r="M220" s="60" t="s">
        <v>63</v>
      </c>
      <c r="N220" s="18" t="s">
        <v>96</v>
      </c>
      <c r="O220" s="60" t="s">
        <v>129</v>
      </c>
      <c r="P220" s="59">
        <v>45337</v>
      </c>
      <c r="Q220" s="60" t="s">
        <v>63</v>
      </c>
      <c r="R220" s="18" t="s">
        <v>96</v>
      </c>
      <c r="S220" s="18" t="s">
        <v>140</v>
      </c>
      <c r="T220" s="59">
        <v>45370</v>
      </c>
      <c r="U220" s="18" t="s">
        <v>96</v>
      </c>
    </row>
    <row r="221" spans="1:21" x14ac:dyDescent="0.25">
      <c r="A221" s="18">
        <v>75844968</v>
      </c>
      <c r="B221" s="18">
        <v>993524175</v>
      </c>
      <c r="C221" s="60" t="s">
        <v>21</v>
      </c>
      <c r="D221" s="60" t="s">
        <v>135</v>
      </c>
      <c r="E221" s="59">
        <v>45337</v>
      </c>
      <c r="F221" s="18" t="s">
        <v>27</v>
      </c>
      <c r="G221" s="18" t="s">
        <v>20</v>
      </c>
      <c r="H221" s="18" t="s">
        <v>8</v>
      </c>
      <c r="I221" s="18">
        <v>1</v>
      </c>
      <c r="J221" s="60" t="s">
        <v>107</v>
      </c>
      <c r="K221" s="18" t="s">
        <v>88</v>
      </c>
      <c r="L221" s="59">
        <v>45337</v>
      </c>
      <c r="M221" s="60" t="s">
        <v>135</v>
      </c>
      <c r="N221" s="18" t="s">
        <v>96</v>
      </c>
      <c r="O221" s="60" t="s">
        <v>129</v>
      </c>
      <c r="P221" s="59">
        <v>45337</v>
      </c>
      <c r="Q221" s="60" t="s">
        <v>135</v>
      </c>
      <c r="R221" s="18" t="s">
        <v>96</v>
      </c>
      <c r="S221" s="18"/>
      <c r="T221" s="18"/>
      <c r="U221" s="18" t="s">
        <v>97</v>
      </c>
    </row>
    <row r="222" spans="1:21" x14ac:dyDescent="0.25">
      <c r="A222" s="18">
        <v>76209705</v>
      </c>
      <c r="B222" s="18">
        <v>992757657</v>
      </c>
      <c r="C222" s="60" t="s">
        <v>21</v>
      </c>
      <c r="D222" s="60" t="s">
        <v>65</v>
      </c>
      <c r="E222" s="59">
        <v>45337</v>
      </c>
      <c r="F222" s="18" t="s">
        <v>14</v>
      </c>
      <c r="G222" s="18" t="s">
        <v>20</v>
      </c>
      <c r="H222" s="18" t="s">
        <v>8</v>
      </c>
      <c r="I222" s="18">
        <v>1</v>
      </c>
      <c r="J222" s="60" t="s">
        <v>107</v>
      </c>
      <c r="K222" s="18" t="s">
        <v>88</v>
      </c>
      <c r="L222" s="59">
        <v>45337</v>
      </c>
      <c r="M222" s="60" t="s">
        <v>65</v>
      </c>
      <c r="N222" s="18" t="s">
        <v>96</v>
      </c>
      <c r="O222" s="60" t="s">
        <v>129</v>
      </c>
      <c r="P222" s="59">
        <v>45337</v>
      </c>
      <c r="Q222" s="60" t="s">
        <v>65</v>
      </c>
      <c r="R222" s="18" t="s">
        <v>96</v>
      </c>
      <c r="S222" s="18" t="s">
        <v>140</v>
      </c>
      <c r="T222" s="59">
        <v>45385</v>
      </c>
      <c r="U222" s="18" t="s">
        <v>96</v>
      </c>
    </row>
    <row r="223" spans="1:21" x14ac:dyDescent="0.25">
      <c r="A223" s="18">
        <v>75155051</v>
      </c>
      <c r="B223" s="18">
        <v>991849456</v>
      </c>
      <c r="C223" s="60" t="s">
        <v>10</v>
      </c>
      <c r="D223" s="60" t="s">
        <v>74</v>
      </c>
      <c r="E223" s="59">
        <v>45338</v>
      </c>
      <c r="F223" s="18" t="s">
        <v>6</v>
      </c>
      <c r="G223" s="18" t="s">
        <v>20</v>
      </c>
      <c r="H223" s="18" t="s">
        <v>8</v>
      </c>
      <c r="I223" s="18">
        <v>1</v>
      </c>
      <c r="J223" s="60" t="s">
        <v>110</v>
      </c>
      <c r="K223" s="18" t="s">
        <v>88</v>
      </c>
      <c r="L223" s="59">
        <v>45338</v>
      </c>
      <c r="M223" s="60" t="s">
        <v>74</v>
      </c>
      <c r="N223" s="18" t="s">
        <v>96</v>
      </c>
      <c r="O223" s="60" t="s">
        <v>129</v>
      </c>
      <c r="P223" s="59">
        <v>45338</v>
      </c>
      <c r="Q223" s="60" t="s">
        <v>74</v>
      </c>
      <c r="R223" s="18" t="s">
        <v>96</v>
      </c>
      <c r="S223" s="18" t="s">
        <v>140</v>
      </c>
      <c r="T223" s="59">
        <v>45356</v>
      </c>
      <c r="U223" s="18" t="s">
        <v>96</v>
      </c>
    </row>
    <row r="224" spans="1:21" x14ac:dyDescent="0.25">
      <c r="A224" s="18">
        <v>73259223</v>
      </c>
      <c r="B224" s="18">
        <v>992199670</v>
      </c>
      <c r="C224" s="60" t="s">
        <v>12</v>
      </c>
      <c r="D224" s="60" t="s">
        <v>13</v>
      </c>
      <c r="E224" s="59">
        <v>45338</v>
      </c>
      <c r="F224" s="18" t="s">
        <v>42</v>
      </c>
      <c r="G224" s="18" t="s">
        <v>20</v>
      </c>
      <c r="H224" s="18" t="s">
        <v>8</v>
      </c>
      <c r="I224" s="18">
        <v>1</v>
      </c>
      <c r="J224" s="60" t="s">
        <v>12</v>
      </c>
      <c r="K224" s="18" t="s">
        <v>88</v>
      </c>
      <c r="L224" s="59">
        <v>45338</v>
      </c>
      <c r="M224" s="60" t="s">
        <v>13</v>
      </c>
      <c r="N224" s="18" t="s">
        <v>96</v>
      </c>
      <c r="O224" s="60" t="s">
        <v>129</v>
      </c>
      <c r="P224" s="59">
        <v>45338</v>
      </c>
      <c r="Q224" s="60" t="s">
        <v>13</v>
      </c>
      <c r="R224" s="18" t="s">
        <v>96</v>
      </c>
      <c r="S224" s="18" t="s">
        <v>140</v>
      </c>
      <c r="T224" s="59">
        <v>45344</v>
      </c>
      <c r="U224" s="18" t="s">
        <v>96</v>
      </c>
    </row>
    <row r="225" spans="1:21" x14ac:dyDescent="0.25">
      <c r="A225" s="18">
        <v>61372871</v>
      </c>
      <c r="B225" s="18">
        <v>996007565</v>
      </c>
      <c r="C225" s="60" t="s">
        <v>12</v>
      </c>
      <c r="D225" s="60" t="s">
        <v>18</v>
      </c>
      <c r="E225" s="59">
        <v>45338</v>
      </c>
      <c r="F225" s="18" t="s">
        <v>67</v>
      </c>
      <c r="G225" s="18" t="s">
        <v>20</v>
      </c>
      <c r="H225" s="18" t="s">
        <v>8</v>
      </c>
      <c r="I225" s="18">
        <v>1</v>
      </c>
      <c r="J225" s="60" t="s">
        <v>12</v>
      </c>
      <c r="K225" s="18" t="s">
        <v>88</v>
      </c>
      <c r="L225" s="59">
        <v>45338</v>
      </c>
      <c r="M225" s="60" t="s">
        <v>18</v>
      </c>
      <c r="N225" s="18" t="s">
        <v>96</v>
      </c>
      <c r="O225" s="60" t="s">
        <v>129</v>
      </c>
      <c r="P225" s="59">
        <v>45338</v>
      </c>
      <c r="Q225" s="60" t="s">
        <v>18</v>
      </c>
      <c r="R225" s="18" t="s">
        <v>96</v>
      </c>
      <c r="S225" s="18"/>
      <c r="T225" s="18"/>
      <c r="U225" s="18" t="s">
        <v>97</v>
      </c>
    </row>
    <row r="226" spans="1:21" x14ac:dyDescent="0.25">
      <c r="A226" s="18">
        <v>70698004</v>
      </c>
      <c r="B226" s="18">
        <v>991996160</v>
      </c>
      <c r="C226" s="60" t="s">
        <v>10</v>
      </c>
      <c r="D226" s="60" t="s">
        <v>49</v>
      </c>
      <c r="E226" s="59">
        <v>45338</v>
      </c>
      <c r="F226" s="18" t="s">
        <v>41</v>
      </c>
      <c r="G226" s="18" t="s">
        <v>7</v>
      </c>
      <c r="H226" s="18" t="s">
        <v>8</v>
      </c>
      <c r="I226" s="18">
        <v>1</v>
      </c>
      <c r="J226" s="60" t="s">
        <v>107</v>
      </c>
      <c r="K226" s="18" t="s">
        <v>88</v>
      </c>
      <c r="L226" s="59">
        <v>45338</v>
      </c>
      <c r="M226" s="60" t="s">
        <v>49</v>
      </c>
      <c r="N226" s="18" t="s">
        <v>96</v>
      </c>
      <c r="O226" s="60" t="s">
        <v>129</v>
      </c>
      <c r="P226" s="59">
        <v>45338</v>
      </c>
      <c r="Q226" s="60" t="s">
        <v>49</v>
      </c>
      <c r="R226" s="18" t="s">
        <v>96</v>
      </c>
      <c r="S226" s="18" t="s">
        <v>140</v>
      </c>
      <c r="T226" s="59">
        <v>45342</v>
      </c>
      <c r="U226" s="18" t="s">
        <v>96</v>
      </c>
    </row>
    <row r="227" spans="1:21" x14ac:dyDescent="0.25">
      <c r="A227" s="18">
        <v>62727465</v>
      </c>
      <c r="B227" s="18">
        <v>993523523</v>
      </c>
      <c r="C227" s="60" t="s">
        <v>21</v>
      </c>
      <c r="D227" s="60" t="s">
        <v>65</v>
      </c>
      <c r="E227" s="59">
        <v>45339</v>
      </c>
      <c r="F227" s="18" t="s">
        <v>133</v>
      </c>
      <c r="G227" s="18" t="s">
        <v>20</v>
      </c>
      <c r="H227" s="18" t="s">
        <v>8</v>
      </c>
      <c r="I227" s="18">
        <v>1</v>
      </c>
      <c r="J227" s="60" t="s">
        <v>107</v>
      </c>
      <c r="K227" s="18" t="s">
        <v>88</v>
      </c>
      <c r="L227" s="59">
        <v>45339</v>
      </c>
      <c r="M227" s="60" t="s">
        <v>65</v>
      </c>
      <c r="N227" s="18" t="s">
        <v>96</v>
      </c>
      <c r="O227" s="60" t="s">
        <v>129</v>
      </c>
      <c r="P227" s="59">
        <v>45339</v>
      </c>
      <c r="Q227" s="60" t="s">
        <v>65</v>
      </c>
      <c r="R227" s="18" t="s">
        <v>96</v>
      </c>
      <c r="S227" s="18" t="s">
        <v>140</v>
      </c>
      <c r="T227" s="59">
        <v>45356</v>
      </c>
      <c r="U227" s="18" t="s">
        <v>96</v>
      </c>
    </row>
    <row r="228" spans="1:21" x14ac:dyDescent="0.25">
      <c r="A228" s="18">
        <v>75766581</v>
      </c>
      <c r="B228" s="18">
        <v>992120893</v>
      </c>
      <c r="C228" s="60" t="s">
        <v>12</v>
      </c>
      <c r="D228" s="60" t="s">
        <v>40</v>
      </c>
      <c r="E228" s="59">
        <v>45339</v>
      </c>
      <c r="F228" s="18" t="s">
        <v>44</v>
      </c>
      <c r="G228" s="18" t="s">
        <v>20</v>
      </c>
      <c r="H228" s="18" t="s">
        <v>8</v>
      </c>
      <c r="I228" s="18">
        <v>1</v>
      </c>
      <c r="J228" s="60" t="s">
        <v>12</v>
      </c>
      <c r="K228" s="18" t="s">
        <v>88</v>
      </c>
      <c r="L228" s="59">
        <v>45339</v>
      </c>
      <c r="M228" s="60" t="s">
        <v>40</v>
      </c>
      <c r="N228" s="18" t="s">
        <v>96</v>
      </c>
      <c r="O228" s="60" t="s">
        <v>129</v>
      </c>
      <c r="P228" s="59">
        <v>45339</v>
      </c>
      <c r="Q228" s="60" t="s">
        <v>40</v>
      </c>
      <c r="R228" s="18" t="s">
        <v>96</v>
      </c>
      <c r="S228" s="18" t="s">
        <v>140</v>
      </c>
      <c r="T228" s="59">
        <v>45374</v>
      </c>
      <c r="U228" s="18" t="s">
        <v>96</v>
      </c>
    </row>
    <row r="229" spans="1:21" x14ac:dyDescent="0.25">
      <c r="A229" s="18">
        <v>75567573</v>
      </c>
      <c r="B229" s="18">
        <v>997465121</v>
      </c>
      <c r="C229" s="60" t="s">
        <v>21</v>
      </c>
      <c r="D229" s="60" t="s">
        <v>134</v>
      </c>
      <c r="E229" s="59">
        <v>45339</v>
      </c>
      <c r="F229" s="18" t="s">
        <v>38</v>
      </c>
      <c r="G229" s="18" t="s">
        <v>20</v>
      </c>
      <c r="H229" s="18" t="s">
        <v>8</v>
      </c>
      <c r="I229" s="18">
        <v>1</v>
      </c>
      <c r="J229" s="60" t="s">
        <v>107</v>
      </c>
      <c r="K229" s="18" t="s">
        <v>88</v>
      </c>
      <c r="L229" s="59">
        <v>45339</v>
      </c>
      <c r="M229" s="60" t="s">
        <v>134</v>
      </c>
      <c r="N229" s="18" t="s">
        <v>96</v>
      </c>
      <c r="O229" s="60" t="s">
        <v>129</v>
      </c>
      <c r="P229" s="59">
        <v>45339</v>
      </c>
      <c r="Q229" s="60" t="s">
        <v>134</v>
      </c>
      <c r="R229" s="18" t="s">
        <v>96</v>
      </c>
      <c r="S229" s="18" t="s">
        <v>140</v>
      </c>
      <c r="T229" s="59">
        <v>45367</v>
      </c>
      <c r="U229" s="18" t="s">
        <v>96</v>
      </c>
    </row>
    <row r="230" spans="1:21" x14ac:dyDescent="0.25">
      <c r="A230" s="18">
        <v>70641186</v>
      </c>
      <c r="B230" s="18">
        <v>994945582</v>
      </c>
      <c r="C230" s="60" t="s">
        <v>21</v>
      </c>
      <c r="D230" s="60" t="s">
        <v>53</v>
      </c>
      <c r="E230" s="59">
        <v>45341</v>
      </c>
      <c r="F230" s="18" t="s">
        <v>41</v>
      </c>
      <c r="G230" s="18" t="s">
        <v>20</v>
      </c>
      <c r="H230" s="18" t="s">
        <v>8</v>
      </c>
      <c r="I230" s="18">
        <v>1</v>
      </c>
      <c r="J230" s="60" t="s">
        <v>107</v>
      </c>
      <c r="K230" s="18" t="s">
        <v>88</v>
      </c>
      <c r="L230" s="59">
        <v>45341</v>
      </c>
      <c r="M230" s="60" t="s">
        <v>53</v>
      </c>
      <c r="N230" s="18" t="s">
        <v>96</v>
      </c>
      <c r="O230" s="60" t="s">
        <v>129</v>
      </c>
      <c r="P230" s="59">
        <v>45341</v>
      </c>
      <c r="Q230" s="60" t="s">
        <v>53</v>
      </c>
      <c r="R230" s="18" t="s">
        <v>96</v>
      </c>
      <c r="S230" s="18" t="s">
        <v>140</v>
      </c>
      <c r="T230" s="59">
        <v>45386</v>
      </c>
      <c r="U230" s="18" t="s">
        <v>96</v>
      </c>
    </row>
    <row r="231" spans="1:21" x14ac:dyDescent="0.25">
      <c r="A231" s="18">
        <v>70821282</v>
      </c>
      <c r="B231" s="18">
        <v>996356257</v>
      </c>
      <c r="C231" s="60" t="s">
        <v>12</v>
      </c>
      <c r="D231" s="60" t="s">
        <v>43</v>
      </c>
      <c r="E231" s="59">
        <v>45341</v>
      </c>
      <c r="F231" s="18" t="s">
        <v>14</v>
      </c>
      <c r="G231" s="18" t="s">
        <v>20</v>
      </c>
      <c r="H231" s="18" t="s">
        <v>8</v>
      </c>
      <c r="I231" s="18">
        <v>1</v>
      </c>
      <c r="J231" s="60" t="s">
        <v>12</v>
      </c>
      <c r="K231" s="18" t="s">
        <v>88</v>
      </c>
      <c r="L231" s="59">
        <v>45341</v>
      </c>
      <c r="M231" s="60" t="s">
        <v>43</v>
      </c>
      <c r="N231" s="18" t="s">
        <v>96</v>
      </c>
      <c r="O231" s="60" t="s">
        <v>129</v>
      </c>
      <c r="P231" s="59">
        <v>45341</v>
      </c>
      <c r="Q231" s="60" t="s">
        <v>43</v>
      </c>
      <c r="R231" s="18" t="s">
        <v>96</v>
      </c>
      <c r="S231" s="18"/>
      <c r="T231" s="18"/>
      <c r="U231" s="18" t="s">
        <v>97</v>
      </c>
    </row>
    <row r="232" spans="1:21" x14ac:dyDescent="0.25">
      <c r="A232" s="18">
        <v>48272290</v>
      </c>
      <c r="B232" s="18">
        <v>994262240</v>
      </c>
      <c r="C232" s="60" t="s">
        <v>12</v>
      </c>
      <c r="D232" s="60" t="s">
        <v>40</v>
      </c>
      <c r="E232" s="59">
        <v>45341</v>
      </c>
      <c r="F232" s="18" t="s">
        <v>24</v>
      </c>
      <c r="G232" s="18" t="s">
        <v>20</v>
      </c>
      <c r="H232" s="18" t="s">
        <v>8</v>
      </c>
      <c r="I232" s="18">
        <v>1</v>
      </c>
      <c r="J232" s="60" t="s">
        <v>12</v>
      </c>
      <c r="K232" s="18" t="s">
        <v>88</v>
      </c>
      <c r="L232" s="59">
        <v>45341</v>
      </c>
      <c r="M232" s="60" t="s">
        <v>40</v>
      </c>
      <c r="N232" s="18" t="s">
        <v>96</v>
      </c>
      <c r="O232" s="60" t="s">
        <v>129</v>
      </c>
      <c r="P232" s="59">
        <v>45341</v>
      </c>
      <c r="Q232" s="60" t="s">
        <v>40</v>
      </c>
      <c r="R232" s="18" t="s">
        <v>96</v>
      </c>
      <c r="S232" s="18" t="s">
        <v>140</v>
      </c>
      <c r="T232" s="59">
        <v>45377</v>
      </c>
      <c r="U232" s="18" t="s">
        <v>96</v>
      </c>
    </row>
    <row r="233" spans="1:21" x14ac:dyDescent="0.25">
      <c r="A233" s="18">
        <v>41690420</v>
      </c>
      <c r="B233" s="18">
        <v>992707519</v>
      </c>
      <c r="C233" s="60" t="s">
        <v>21</v>
      </c>
      <c r="D233" s="60" t="s">
        <v>64</v>
      </c>
      <c r="E233" s="59">
        <v>45341</v>
      </c>
      <c r="F233" s="18" t="s">
        <v>37</v>
      </c>
      <c r="G233" s="18" t="s">
        <v>20</v>
      </c>
      <c r="H233" s="18" t="s">
        <v>8</v>
      </c>
      <c r="I233" s="18">
        <v>1</v>
      </c>
      <c r="J233" s="60" t="s">
        <v>109</v>
      </c>
      <c r="K233" s="18" t="s">
        <v>88</v>
      </c>
      <c r="L233" s="59">
        <v>45341</v>
      </c>
      <c r="M233" s="60" t="s">
        <v>64</v>
      </c>
      <c r="N233" s="18" t="s">
        <v>96</v>
      </c>
      <c r="O233" s="60" t="s">
        <v>129</v>
      </c>
      <c r="P233" s="59">
        <v>45341</v>
      </c>
      <c r="Q233" s="60" t="s">
        <v>64</v>
      </c>
      <c r="R233" s="18" t="s">
        <v>96</v>
      </c>
      <c r="S233" s="18" t="s">
        <v>140</v>
      </c>
      <c r="T233" s="59">
        <v>45344</v>
      </c>
      <c r="U233" s="18" t="s">
        <v>96</v>
      </c>
    </row>
    <row r="234" spans="1:21" x14ac:dyDescent="0.25">
      <c r="A234" s="18">
        <v>48040988</v>
      </c>
      <c r="B234" s="18">
        <v>993204583</v>
      </c>
      <c r="C234" s="60" t="s">
        <v>21</v>
      </c>
      <c r="D234" s="60" t="s">
        <v>135</v>
      </c>
      <c r="E234" s="59">
        <v>45342</v>
      </c>
      <c r="F234" s="18" t="s">
        <v>42</v>
      </c>
      <c r="G234" s="18" t="s">
        <v>20</v>
      </c>
      <c r="H234" s="18" t="s">
        <v>8</v>
      </c>
      <c r="I234" s="18">
        <v>1</v>
      </c>
      <c r="J234" s="60" t="s">
        <v>107</v>
      </c>
      <c r="K234" s="18" t="s">
        <v>88</v>
      </c>
      <c r="L234" s="59">
        <v>45342</v>
      </c>
      <c r="M234" s="60" t="s">
        <v>135</v>
      </c>
      <c r="N234" s="18" t="s">
        <v>96</v>
      </c>
      <c r="O234" s="60" t="s">
        <v>129</v>
      </c>
      <c r="P234" s="59">
        <v>45342</v>
      </c>
      <c r="Q234" s="60" t="s">
        <v>135</v>
      </c>
      <c r="R234" s="18" t="s">
        <v>96</v>
      </c>
      <c r="S234" s="18" t="s">
        <v>140</v>
      </c>
      <c r="T234" s="59">
        <v>45383</v>
      </c>
      <c r="U234" s="18" t="s">
        <v>96</v>
      </c>
    </row>
    <row r="235" spans="1:21" x14ac:dyDescent="0.25">
      <c r="A235" s="18">
        <v>48221532</v>
      </c>
      <c r="B235" s="18">
        <v>993763769</v>
      </c>
      <c r="C235" s="60" t="s">
        <v>21</v>
      </c>
      <c r="D235" s="60" t="s">
        <v>53</v>
      </c>
      <c r="E235" s="59">
        <v>45342</v>
      </c>
      <c r="F235" s="18" t="s">
        <v>42</v>
      </c>
      <c r="G235" s="18" t="s">
        <v>20</v>
      </c>
      <c r="H235" s="18" t="s">
        <v>8</v>
      </c>
      <c r="I235" s="18">
        <v>1</v>
      </c>
      <c r="J235" s="60" t="s">
        <v>107</v>
      </c>
      <c r="K235" s="18" t="s">
        <v>88</v>
      </c>
      <c r="L235" s="59">
        <v>45342</v>
      </c>
      <c r="M235" s="60" t="s">
        <v>53</v>
      </c>
      <c r="N235" s="18" t="s">
        <v>96</v>
      </c>
      <c r="O235" s="60" t="s">
        <v>129</v>
      </c>
      <c r="P235" s="59">
        <v>45342</v>
      </c>
      <c r="Q235" s="60" t="s">
        <v>53</v>
      </c>
      <c r="R235" s="18" t="s">
        <v>96</v>
      </c>
      <c r="S235" s="18"/>
      <c r="T235" s="18"/>
      <c r="U235" s="18" t="s">
        <v>97</v>
      </c>
    </row>
    <row r="236" spans="1:21" x14ac:dyDescent="0.25">
      <c r="A236" s="18">
        <v>62949960</v>
      </c>
      <c r="B236" s="18">
        <v>995683875</v>
      </c>
      <c r="C236" s="60" t="s">
        <v>12</v>
      </c>
      <c r="D236" s="60" t="s">
        <v>23</v>
      </c>
      <c r="E236" s="59">
        <v>45342</v>
      </c>
      <c r="F236" s="18" t="s">
        <v>67</v>
      </c>
      <c r="G236" s="18" t="s">
        <v>127</v>
      </c>
      <c r="H236" s="18" t="s">
        <v>8</v>
      </c>
      <c r="I236" s="18">
        <v>1</v>
      </c>
      <c r="J236" s="60" t="s">
        <v>12</v>
      </c>
      <c r="K236" s="18" t="s">
        <v>88</v>
      </c>
      <c r="L236" s="59">
        <v>45342</v>
      </c>
      <c r="M236" s="60" t="s">
        <v>23</v>
      </c>
      <c r="N236" s="18" t="s">
        <v>96</v>
      </c>
      <c r="O236" s="60" t="s">
        <v>129</v>
      </c>
      <c r="P236" s="59">
        <v>45342</v>
      </c>
      <c r="Q236" s="60" t="s">
        <v>23</v>
      </c>
      <c r="R236" s="18" t="s">
        <v>96</v>
      </c>
      <c r="S236" s="18"/>
      <c r="T236" s="18"/>
      <c r="U236" s="18" t="s">
        <v>97</v>
      </c>
    </row>
    <row r="237" spans="1:21" x14ac:dyDescent="0.25">
      <c r="A237" s="18">
        <v>61454606</v>
      </c>
      <c r="B237" s="18">
        <v>994692347</v>
      </c>
      <c r="C237" s="60" t="s">
        <v>10</v>
      </c>
      <c r="D237" s="60" t="s">
        <v>73</v>
      </c>
      <c r="E237" s="59">
        <v>45342</v>
      </c>
      <c r="F237" s="18" t="s">
        <v>67</v>
      </c>
      <c r="G237" s="18" t="s">
        <v>20</v>
      </c>
      <c r="H237" s="18" t="s">
        <v>8</v>
      </c>
      <c r="I237" s="18">
        <v>1</v>
      </c>
      <c r="J237" s="60" t="s">
        <v>107</v>
      </c>
      <c r="K237" s="18" t="s">
        <v>88</v>
      </c>
      <c r="L237" s="59">
        <v>45342</v>
      </c>
      <c r="M237" s="60" t="s">
        <v>73</v>
      </c>
      <c r="N237" s="18" t="s">
        <v>96</v>
      </c>
      <c r="O237" s="60" t="s">
        <v>129</v>
      </c>
      <c r="P237" s="59">
        <v>45342</v>
      </c>
      <c r="Q237" s="60" t="s">
        <v>73</v>
      </c>
      <c r="R237" s="18" t="s">
        <v>96</v>
      </c>
      <c r="S237" s="18" t="s">
        <v>140</v>
      </c>
      <c r="T237" s="59">
        <v>45386</v>
      </c>
      <c r="U237" s="18" t="s">
        <v>96</v>
      </c>
    </row>
    <row r="238" spans="1:21" x14ac:dyDescent="0.25">
      <c r="A238" s="18">
        <v>75473483</v>
      </c>
      <c r="B238" s="18">
        <v>995387373</v>
      </c>
      <c r="C238" s="60" t="s">
        <v>12</v>
      </c>
      <c r="D238" s="60" t="s">
        <v>13</v>
      </c>
      <c r="E238" s="59">
        <v>45342</v>
      </c>
      <c r="F238" s="18" t="s">
        <v>16</v>
      </c>
      <c r="G238" s="18" t="s">
        <v>20</v>
      </c>
      <c r="H238" s="18" t="s">
        <v>8</v>
      </c>
      <c r="I238" s="18">
        <v>1</v>
      </c>
      <c r="J238" s="60" t="s">
        <v>12</v>
      </c>
      <c r="K238" s="18" t="s">
        <v>88</v>
      </c>
      <c r="L238" s="59">
        <v>45342</v>
      </c>
      <c r="M238" s="60" t="s">
        <v>13</v>
      </c>
      <c r="N238" s="18" t="s">
        <v>96</v>
      </c>
      <c r="O238" s="60" t="s">
        <v>129</v>
      </c>
      <c r="P238" s="59">
        <v>45342</v>
      </c>
      <c r="Q238" s="60" t="s">
        <v>13</v>
      </c>
      <c r="R238" s="18" t="s">
        <v>96</v>
      </c>
      <c r="S238" s="18" t="s">
        <v>140</v>
      </c>
      <c r="T238" s="59">
        <v>45348</v>
      </c>
      <c r="U238" s="18" t="s">
        <v>96</v>
      </c>
    </row>
    <row r="239" spans="1:21" x14ac:dyDescent="0.25">
      <c r="A239" s="18">
        <v>76769289</v>
      </c>
      <c r="B239" s="18">
        <v>1005289578</v>
      </c>
      <c r="C239" s="60" t="s">
        <v>21</v>
      </c>
      <c r="D239" s="60" t="s">
        <v>62</v>
      </c>
      <c r="E239" s="59">
        <v>45342</v>
      </c>
      <c r="F239" s="18" t="s">
        <v>16</v>
      </c>
      <c r="G239" s="18" t="s">
        <v>20</v>
      </c>
      <c r="H239" s="18" t="s">
        <v>8</v>
      </c>
      <c r="I239" s="18">
        <v>1</v>
      </c>
      <c r="J239" s="60" t="s">
        <v>106</v>
      </c>
      <c r="K239" s="18" t="s">
        <v>88</v>
      </c>
      <c r="L239" s="59">
        <v>45342</v>
      </c>
      <c r="M239" s="60" t="s">
        <v>62</v>
      </c>
      <c r="N239" s="18" t="s">
        <v>96</v>
      </c>
      <c r="O239" s="60" t="s">
        <v>129</v>
      </c>
      <c r="P239" s="59">
        <v>45342</v>
      </c>
      <c r="Q239" s="60" t="s">
        <v>62</v>
      </c>
      <c r="R239" s="18" t="s">
        <v>96</v>
      </c>
      <c r="S239" s="18" t="s">
        <v>140</v>
      </c>
      <c r="T239" s="59">
        <v>45350</v>
      </c>
      <c r="U239" s="18" t="s">
        <v>96</v>
      </c>
    </row>
    <row r="240" spans="1:21" x14ac:dyDescent="0.25">
      <c r="A240" s="18">
        <v>75017378</v>
      </c>
      <c r="B240" s="18">
        <v>996630605</v>
      </c>
      <c r="C240" s="60" t="s">
        <v>10</v>
      </c>
      <c r="D240" s="60" t="s">
        <v>58</v>
      </c>
      <c r="E240" s="59">
        <v>45342</v>
      </c>
      <c r="F240" s="18" t="s">
        <v>38</v>
      </c>
      <c r="G240" s="18" t="s">
        <v>20</v>
      </c>
      <c r="H240" s="18" t="s">
        <v>8</v>
      </c>
      <c r="I240" s="18">
        <v>1</v>
      </c>
      <c r="J240" s="60" t="s">
        <v>107</v>
      </c>
      <c r="K240" s="18" t="s">
        <v>88</v>
      </c>
      <c r="L240" s="59">
        <v>45342</v>
      </c>
      <c r="M240" s="60" t="s">
        <v>58</v>
      </c>
      <c r="N240" s="18" t="s">
        <v>96</v>
      </c>
      <c r="O240" s="60" t="s">
        <v>129</v>
      </c>
      <c r="P240" s="59">
        <v>45342</v>
      </c>
      <c r="Q240" s="60" t="s">
        <v>58</v>
      </c>
      <c r="R240" s="18" t="s">
        <v>96</v>
      </c>
      <c r="S240" s="18" t="s">
        <v>140</v>
      </c>
      <c r="T240" s="59">
        <v>45346</v>
      </c>
      <c r="U240" s="18" t="s">
        <v>96</v>
      </c>
    </row>
    <row r="241" spans="1:21" x14ac:dyDescent="0.25">
      <c r="A241" s="18">
        <v>77906847</v>
      </c>
      <c r="B241" s="18">
        <v>993204533</v>
      </c>
      <c r="C241" s="60" t="s">
        <v>10</v>
      </c>
      <c r="D241" s="60" t="s">
        <v>138</v>
      </c>
      <c r="E241" s="59">
        <v>45342</v>
      </c>
      <c r="F241" s="18" t="s">
        <v>26</v>
      </c>
      <c r="G241" s="18" t="s">
        <v>20</v>
      </c>
      <c r="H241" s="18" t="s">
        <v>8</v>
      </c>
      <c r="I241" s="18">
        <v>1</v>
      </c>
      <c r="J241" s="60" t="s">
        <v>107</v>
      </c>
      <c r="K241" s="18" t="s">
        <v>88</v>
      </c>
      <c r="L241" s="59">
        <v>45342</v>
      </c>
      <c r="M241" s="60" t="s">
        <v>138</v>
      </c>
      <c r="N241" s="18" t="s">
        <v>96</v>
      </c>
      <c r="O241" s="60" t="s">
        <v>129</v>
      </c>
      <c r="P241" s="59">
        <v>45342</v>
      </c>
      <c r="Q241" s="60" t="s">
        <v>138</v>
      </c>
      <c r="R241" s="18" t="s">
        <v>96</v>
      </c>
      <c r="S241" s="18"/>
      <c r="T241" s="18"/>
      <c r="U241" s="18" t="s">
        <v>97</v>
      </c>
    </row>
    <row r="242" spans="1:21" x14ac:dyDescent="0.25">
      <c r="A242" s="18">
        <v>81110771</v>
      </c>
      <c r="B242" s="18">
        <v>999343351</v>
      </c>
      <c r="C242" s="60" t="s">
        <v>12</v>
      </c>
      <c r="D242" s="60" t="s">
        <v>33</v>
      </c>
      <c r="E242" s="59">
        <v>45342</v>
      </c>
      <c r="F242" s="18" t="s">
        <v>19</v>
      </c>
      <c r="G242" s="18" t="s">
        <v>15</v>
      </c>
      <c r="H242" s="18" t="s">
        <v>8</v>
      </c>
      <c r="I242" s="18">
        <v>1</v>
      </c>
      <c r="J242" s="60" t="s">
        <v>102</v>
      </c>
      <c r="K242" s="18" t="s">
        <v>88</v>
      </c>
      <c r="L242" s="59">
        <v>45342</v>
      </c>
      <c r="M242" s="60" t="s">
        <v>33</v>
      </c>
      <c r="N242" s="18" t="s">
        <v>96</v>
      </c>
      <c r="O242" s="60" t="s">
        <v>129</v>
      </c>
      <c r="P242" s="59">
        <v>45342</v>
      </c>
      <c r="Q242" s="60" t="s">
        <v>33</v>
      </c>
      <c r="R242" s="18" t="s">
        <v>96</v>
      </c>
      <c r="S242" s="18" t="s">
        <v>140</v>
      </c>
      <c r="T242" s="59">
        <v>45377</v>
      </c>
      <c r="U242" s="18" t="s">
        <v>96</v>
      </c>
    </row>
    <row r="243" spans="1:21" x14ac:dyDescent="0.25">
      <c r="A243" s="18">
        <v>77051727</v>
      </c>
      <c r="B243" s="18">
        <v>1000407369</v>
      </c>
      <c r="C243" s="60" t="s">
        <v>10</v>
      </c>
      <c r="D243" s="60" t="s">
        <v>11</v>
      </c>
      <c r="E243" s="59">
        <v>45343</v>
      </c>
      <c r="F243" s="18" t="s">
        <v>6</v>
      </c>
      <c r="G243" s="18" t="s">
        <v>127</v>
      </c>
      <c r="H243" s="18" t="s">
        <v>8</v>
      </c>
      <c r="I243" s="18">
        <v>1</v>
      </c>
      <c r="J243" s="60" t="s">
        <v>107</v>
      </c>
      <c r="K243" s="18" t="s">
        <v>88</v>
      </c>
      <c r="L243" s="59">
        <v>45343</v>
      </c>
      <c r="M243" s="60" t="s">
        <v>11</v>
      </c>
      <c r="N243" s="18" t="s">
        <v>96</v>
      </c>
      <c r="O243" s="60" t="s">
        <v>129</v>
      </c>
      <c r="P243" s="59">
        <v>45343</v>
      </c>
      <c r="Q243" s="60" t="s">
        <v>11</v>
      </c>
      <c r="R243" s="18" t="s">
        <v>96</v>
      </c>
      <c r="S243" s="18"/>
      <c r="T243" s="18"/>
      <c r="U243" s="18" t="s">
        <v>97</v>
      </c>
    </row>
    <row r="244" spans="1:21" x14ac:dyDescent="0.25">
      <c r="A244" s="18">
        <v>76348395</v>
      </c>
      <c r="B244" s="18">
        <v>993763539</v>
      </c>
      <c r="C244" s="60" t="s">
        <v>21</v>
      </c>
      <c r="D244" s="60" t="s">
        <v>39</v>
      </c>
      <c r="E244" s="59">
        <v>45343</v>
      </c>
      <c r="F244" s="18" t="s">
        <v>6</v>
      </c>
      <c r="G244" s="18" t="s">
        <v>20</v>
      </c>
      <c r="H244" s="18" t="s">
        <v>8</v>
      </c>
      <c r="I244" s="18">
        <v>1</v>
      </c>
      <c r="J244" s="60" t="s">
        <v>106</v>
      </c>
      <c r="K244" s="18" t="s">
        <v>88</v>
      </c>
      <c r="L244" s="59">
        <v>45343</v>
      </c>
      <c r="M244" s="60" t="s">
        <v>39</v>
      </c>
      <c r="N244" s="18" t="s">
        <v>96</v>
      </c>
      <c r="O244" s="60" t="s">
        <v>129</v>
      </c>
      <c r="P244" s="59">
        <v>45343</v>
      </c>
      <c r="Q244" s="60" t="s">
        <v>39</v>
      </c>
      <c r="R244" s="18" t="s">
        <v>96</v>
      </c>
      <c r="S244" s="18" t="s">
        <v>140</v>
      </c>
      <c r="T244" s="59">
        <v>45406</v>
      </c>
      <c r="U244" s="18" t="s">
        <v>96</v>
      </c>
    </row>
    <row r="245" spans="1:21" x14ac:dyDescent="0.25">
      <c r="A245" s="18">
        <v>75346476</v>
      </c>
      <c r="B245" s="18">
        <v>997610588</v>
      </c>
      <c r="C245" s="60" t="s">
        <v>10</v>
      </c>
      <c r="D245" s="60" t="s">
        <v>66</v>
      </c>
      <c r="E245" s="59">
        <v>45343</v>
      </c>
      <c r="F245" s="18" t="s">
        <v>14</v>
      </c>
      <c r="G245" s="18" t="s">
        <v>20</v>
      </c>
      <c r="H245" s="18" t="s">
        <v>8</v>
      </c>
      <c r="I245" s="18">
        <v>1</v>
      </c>
      <c r="J245" s="60" t="s">
        <v>107</v>
      </c>
      <c r="K245" s="18" t="s">
        <v>88</v>
      </c>
      <c r="L245" s="59">
        <v>45343</v>
      </c>
      <c r="M245" s="60" t="s">
        <v>66</v>
      </c>
      <c r="N245" s="18" t="s">
        <v>96</v>
      </c>
      <c r="O245" s="60" t="s">
        <v>129</v>
      </c>
      <c r="P245" s="59">
        <v>45343</v>
      </c>
      <c r="Q245" s="60" t="s">
        <v>66</v>
      </c>
      <c r="R245" s="18" t="s">
        <v>96</v>
      </c>
      <c r="S245" s="18"/>
      <c r="T245" s="18"/>
      <c r="U245" s="18" t="s">
        <v>97</v>
      </c>
    </row>
    <row r="246" spans="1:21" x14ac:dyDescent="0.25">
      <c r="A246" s="18">
        <v>75539614</v>
      </c>
      <c r="B246" s="18">
        <v>998507538</v>
      </c>
      <c r="C246" s="60" t="s">
        <v>10</v>
      </c>
      <c r="D246" s="60" t="s">
        <v>29</v>
      </c>
      <c r="E246" s="59">
        <v>45343</v>
      </c>
      <c r="F246" s="18" t="s">
        <v>27</v>
      </c>
      <c r="G246" s="18" t="s">
        <v>20</v>
      </c>
      <c r="H246" s="18" t="s">
        <v>8</v>
      </c>
      <c r="I246" s="18">
        <v>1</v>
      </c>
      <c r="J246" s="60" t="s">
        <v>107</v>
      </c>
      <c r="K246" s="18" t="s">
        <v>88</v>
      </c>
      <c r="L246" s="59">
        <v>45343</v>
      </c>
      <c r="M246" s="60" t="s">
        <v>29</v>
      </c>
      <c r="N246" s="18" t="s">
        <v>96</v>
      </c>
      <c r="O246" s="60" t="s">
        <v>129</v>
      </c>
      <c r="P246" s="59">
        <v>45343</v>
      </c>
      <c r="Q246" s="60" t="s">
        <v>29</v>
      </c>
      <c r="R246" s="18" t="s">
        <v>96</v>
      </c>
      <c r="S246" s="18" t="s">
        <v>140</v>
      </c>
      <c r="T246" s="59">
        <v>45383</v>
      </c>
      <c r="U246" s="18" t="s">
        <v>96</v>
      </c>
    </row>
    <row r="247" spans="1:21" x14ac:dyDescent="0.25">
      <c r="A247" s="18">
        <v>61557701</v>
      </c>
      <c r="B247" s="18">
        <v>993763679</v>
      </c>
      <c r="C247" s="60" t="s">
        <v>12</v>
      </c>
      <c r="D247" s="60" t="s">
        <v>54</v>
      </c>
      <c r="E247" s="59">
        <v>45343</v>
      </c>
      <c r="F247" s="18" t="s">
        <v>30</v>
      </c>
      <c r="G247" s="18" t="s">
        <v>9</v>
      </c>
      <c r="H247" s="18" t="s">
        <v>8</v>
      </c>
      <c r="I247" s="18">
        <v>1</v>
      </c>
      <c r="J247" s="60" t="s">
        <v>12</v>
      </c>
      <c r="K247" s="18" t="s">
        <v>88</v>
      </c>
      <c r="L247" s="59">
        <v>45343</v>
      </c>
      <c r="M247" s="60" t="s">
        <v>54</v>
      </c>
      <c r="N247" s="18" t="s">
        <v>96</v>
      </c>
      <c r="O247" s="60" t="s">
        <v>129</v>
      </c>
      <c r="P247" s="59">
        <v>45343</v>
      </c>
      <c r="Q247" s="60" t="s">
        <v>54</v>
      </c>
      <c r="R247" s="18" t="s">
        <v>96</v>
      </c>
      <c r="S247" s="18" t="s">
        <v>140</v>
      </c>
      <c r="T247" s="59">
        <v>45397</v>
      </c>
      <c r="U247" s="18" t="s">
        <v>96</v>
      </c>
    </row>
    <row r="248" spans="1:21" x14ac:dyDescent="0.25">
      <c r="A248" s="18">
        <v>72533802</v>
      </c>
      <c r="B248" s="18">
        <v>998229654</v>
      </c>
      <c r="C248" s="60" t="s">
        <v>12</v>
      </c>
      <c r="D248" s="60" t="s">
        <v>18</v>
      </c>
      <c r="E248" s="59">
        <v>45343</v>
      </c>
      <c r="F248" s="18" t="s">
        <v>19</v>
      </c>
      <c r="G248" s="18" t="s">
        <v>20</v>
      </c>
      <c r="H248" s="18" t="s">
        <v>8</v>
      </c>
      <c r="I248" s="18">
        <v>1</v>
      </c>
      <c r="J248" s="60" t="s">
        <v>12</v>
      </c>
      <c r="K248" s="18" t="s">
        <v>88</v>
      </c>
      <c r="L248" s="59">
        <v>45343</v>
      </c>
      <c r="M248" s="60" t="s">
        <v>18</v>
      </c>
      <c r="N248" s="18" t="s">
        <v>96</v>
      </c>
      <c r="O248" s="60" t="s">
        <v>129</v>
      </c>
      <c r="P248" s="59">
        <v>45343</v>
      </c>
      <c r="Q248" s="60" t="s">
        <v>18</v>
      </c>
      <c r="R248" s="18" t="s">
        <v>96</v>
      </c>
      <c r="S248" s="18"/>
      <c r="T248" s="18"/>
      <c r="U248" s="18" t="s">
        <v>97</v>
      </c>
    </row>
    <row r="249" spans="1:21" x14ac:dyDescent="0.25">
      <c r="A249" s="18">
        <v>72305315</v>
      </c>
      <c r="B249" s="18">
        <v>996772879</v>
      </c>
      <c r="C249" s="60" t="s">
        <v>12</v>
      </c>
      <c r="D249" s="60" t="s">
        <v>28</v>
      </c>
      <c r="E249" s="59">
        <v>45343</v>
      </c>
      <c r="F249" s="18" t="s">
        <v>30</v>
      </c>
      <c r="G249" s="18" t="s">
        <v>20</v>
      </c>
      <c r="H249" s="18" t="s">
        <v>8</v>
      </c>
      <c r="I249" s="18">
        <v>1</v>
      </c>
      <c r="J249" s="60" t="s">
        <v>12</v>
      </c>
      <c r="K249" s="18" t="s">
        <v>88</v>
      </c>
      <c r="L249" s="59">
        <v>45343</v>
      </c>
      <c r="M249" s="60" t="s">
        <v>28</v>
      </c>
      <c r="N249" s="18" t="s">
        <v>96</v>
      </c>
      <c r="O249" s="60" t="s">
        <v>129</v>
      </c>
      <c r="P249" s="59">
        <v>45343</v>
      </c>
      <c r="Q249" s="60" t="s">
        <v>28</v>
      </c>
      <c r="R249" s="18" t="s">
        <v>96</v>
      </c>
      <c r="S249" s="18"/>
      <c r="T249" s="18"/>
      <c r="U249" s="18" t="s">
        <v>97</v>
      </c>
    </row>
    <row r="250" spans="1:21" x14ac:dyDescent="0.25">
      <c r="A250" s="18">
        <v>60053447</v>
      </c>
      <c r="B250" s="18">
        <v>998727921</v>
      </c>
      <c r="C250" s="60" t="s">
        <v>21</v>
      </c>
      <c r="D250" s="60" t="s">
        <v>72</v>
      </c>
      <c r="E250" s="59">
        <v>45344</v>
      </c>
      <c r="F250" s="18" t="s">
        <v>30</v>
      </c>
      <c r="G250" s="18" t="s">
        <v>9</v>
      </c>
      <c r="H250" s="18" t="s">
        <v>8</v>
      </c>
      <c r="I250" s="18">
        <v>1</v>
      </c>
      <c r="J250" s="60" t="s">
        <v>108</v>
      </c>
      <c r="K250" s="18" t="s">
        <v>88</v>
      </c>
      <c r="L250" s="59">
        <v>45344</v>
      </c>
      <c r="M250" s="60" t="s">
        <v>72</v>
      </c>
      <c r="N250" s="18" t="s">
        <v>96</v>
      </c>
      <c r="O250" s="60" t="s">
        <v>129</v>
      </c>
      <c r="P250" s="59">
        <v>45344</v>
      </c>
      <c r="Q250" s="60" t="s">
        <v>72</v>
      </c>
      <c r="R250" s="18" t="s">
        <v>96</v>
      </c>
      <c r="S250" s="18" t="s">
        <v>140</v>
      </c>
      <c r="T250" s="59">
        <v>45355</v>
      </c>
      <c r="U250" s="18" t="s">
        <v>96</v>
      </c>
    </row>
    <row r="251" spans="1:21" x14ac:dyDescent="0.25">
      <c r="A251" s="18">
        <v>44867044</v>
      </c>
      <c r="B251" s="18">
        <v>994317672</v>
      </c>
      <c r="C251" s="60" t="s">
        <v>10</v>
      </c>
      <c r="D251" s="60" t="s">
        <v>69</v>
      </c>
      <c r="E251" s="59">
        <v>45344</v>
      </c>
      <c r="F251" s="18" t="s">
        <v>125</v>
      </c>
      <c r="G251" s="18" t="s">
        <v>20</v>
      </c>
      <c r="H251" s="18" t="s">
        <v>8</v>
      </c>
      <c r="I251" s="18">
        <v>1</v>
      </c>
      <c r="J251" s="60" t="s">
        <v>107</v>
      </c>
      <c r="K251" s="18" t="s">
        <v>88</v>
      </c>
      <c r="L251" s="59">
        <v>45344</v>
      </c>
      <c r="M251" s="60" t="s">
        <v>69</v>
      </c>
      <c r="N251" s="18" t="s">
        <v>96</v>
      </c>
      <c r="O251" s="60" t="s">
        <v>129</v>
      </c>
      <c r="P251" s="59">
        <v>45344</v>
      </c>
      <c r="Q251" s="60" t="s">
        <v>69</v>
      </c>
      <c r="R251" s="18" t="s">
        <v>96</v>
      </c>
      <c r="S251" s="18" t="s">
        <v>140</v>
      </c>
      <c r="T251" s="59">
        <v>45365</v>
      </c>
      <c r="U251" s="18" t="s">
        <v>96</v>
      </c>
    </row>
    <row r="252" spans="1:21" x14ac:dyDescent="0.25">
      <c r="A252" s="18">
        <v>76604867</v>
      </c>
      <c r="B252" s="18">
        <v>993914680</v>
      </c>
      <c r="C252" s="60" t="s">
        <v>10</v>
      </c>
      <c r="D252" s="60" t="s">
        <v>60</v>
      </c>
      <c r="E252" s="59">
        <v>45344</v>
      </c>
      <c r="F252" s="18" t="s">
        <v>38</v>
      </c>
      <c r="G252" s="18" t="s">
        <v>20</v>
      </c>
      <c r="H252" s="18" t="s">
        <v>8</v>
      </c>
      <c r="I252" s="18">
        <v>1</v>
      </c>
      <c r="J252" s="60" t="s">
        <v>107</v>
      </c>
      <c r="K252" s="18" t="s">
        <v>88</v>
      </c>
      <c r="L252" s="59">
        <v>45344</v>
      </c>
      <c r="M252" s="60" t="s">
        <v>60</v>
      </c>
      <c r="N252" s="18" t="s">
        <v>96</v>
      </c>
      <c r="O252" s="60" t="s">
        <v>129</v>
      </c>
      <c r="P252" s="59">
        <v>45344</v>
      </c>
      <c r="Q252" s="60" t="s">
        <v>60</v>
      </c>
      <c r="R252" s="18" t="s">
        <v>96</v>
      </c>
      <c r="S252" s="18"/>
      <c r="T252" s="18"/>
      <c r="U252" s="18" t="s">
        <v>97</v>
      </c>
    </row>
    <row r="253" spans="1:21" x14ac:dyDescent="0.25">
      <c r="A253" s="18">
        <v>74372959</v>
      </c>
      <c r="B253" s="18">
        <v>994317727</v>
      </c>
      <c r="C253" s="60" t="s">
        <v>21</v>
      </c>
      <c r="D253" s="60" t="s">
        <v>63</v>
      </c>
      <c r="E253" s="59">
        <v>45344</v>
      </c>
      <c r="F253" s="18" t="s">
        <v>136</v>
      </c>
      <c r="G253" s="18" t="s">
        <v>20</v>
      </c>
      <c r="H253" s="18" t="s">
        <v>8</v>
      </c>
      <c r="I253" s="18">
        <v>1</v>
      </c>
      <c r="J253" s="60" t="s">
        <v>107</v>
      </c>
      <c r="K253" s="18" t="s">
        <v>88</v>
      </c>
      <c r="L253" s="59">
        <v>45344</v>
      </c>
      <c r="M253" s="60" t="s">
        <v>63</v>
      </c>
      <c r="N253" s="18" t="s">
        <v>96</v>
      </c>
      <c r="O253" s="60" t="s">
        <v>129</v>
      </c>
      <c r="P253" s="59">
        <v>45344</v>
      </c>
      <c r="Q253" s="60" t="s">
        <v>63</v>
      </c>
      <c r="R253" s="18" t="s">
        <v>96</v>
      </c>
      <c r="S253" s="18"/>
      <c r="T253" s="18"/>
      <c r="U253" s="18" t="s">
        <v>97</v>
      </c>
    </row>
    <row r="254" spans="1:21" x14ac:dyDescent="0.25">
      <c r="A254" s="18">
        <v>74394440</v>
      </c>
      <c r="B254" s="18">
        <v>997610134</v>
      </c>
      <c r="C254" s="60" t="s">
        <v>10</v>
      </c>
      <c r="D254" s="60" t="s">
        <v>66</v>
      </c>
      <c r="E254" s="59">
        <v>45345</v>
      </c>
      <c r="F254" s="18" t="s">
        <v>38</v>
      </c>
      <c r="G254" s="18" t="s">
        <v>20</v>
      </c>
      <c r="H254" s="18" t="s">
        <v>8</v>
      </c>
      <c r="I254" s="18">
        <v>1</v>
      </c>
      <c r="J254" s="60" t="s">
        <v>107</v>
      </c>
      <c r="K254" s="18" t="s">
        <v>88</v>
      </c>
      <c r="L254" s="59">
        <v>45345</v>
      </c>
      <c r="M254" s="60" t="s">
        <v>66</v>
      </c>
      <c r="N254" s="18" t="s">
        <v>96</v>
      </c>
      <c r="O254" s="60" t="s">
        <v>129</v>
      </c>
      <c r="P254" s="59">
        <v>45345</v>
      </c>
      <c r="Q254" s="60" t="s">
        <v>66</v>
      </c>
      <c r="R254" s="18" t="s">
        <v>96</v>
      </c>
      <c r="S254" s="18"/>
      <c r="T254" s="18"/>
      <c r="U254" s="18" t="s">
        <v>97</v>
      </c>
    </row>
    <row r="255" spans="1:21" x14ac:dyDescent="0.25">
      <c r="A255" s="18">
        <v>75430114</v>
      </c>
      <c r="B255" s="18">
        <v>999346542</v>
      </c>
      <c r="C255" s="60" t="s">
        <v>12</v>
      </c>
      <c r="D255" s="60" t="s">
        <v>33</v>
      </c>
      <c r="E255" s="59">
        <v>45345</v>
      </c>
      <c r="F255" s="18" t="s">
        <v>16</v>
      </c>
      <c r="G255" s="18" t="s">
        <v>7</v>
      </c>
      <c r="H255" s="18" t="s">
        <v>8</v>
      </c>
      <c r="I255" s="18">
        <v>1</v>
      </c>
      <c r="J255" s="60" t="s">
        <v>102</v>
      </c>
      <c r="K255" s="18" t="s">
        <v>88</v>
      </c>
      <c r="L255" s="59">
        <v>45345</v>
      </c>
      <c r="M255" s="60" t="s">
        <v>33</v>
      </c>
      <c r="N255" s="18" t="s">
        <v>96</v>
      </c>
      <c r="O255" s="60" t="s">
        <v>129</v>
      </c>
      <c r="P255" s="59">
        <v>45345</v>
      </c>
      <c r="Q255" s="60" t="s">
        <v>33</v>
      </c>
      <c r="R255" s="18" t="s">
        <v>96</v>
      </c>
      <c r="S255" s="18"/>
      <c r="T255" s="18"/>
      <c r="U255" s="18" t="s">
        <v>97</v>
      </c>
    </row>
    <row r="256" spans="1:21" x14ac:dyDescent="0.25">
      <c r="A256" s="18">
        <v>70625408</v>
      </c>
      <c r="B256" s="18">
        <v>1000580942</v>
      </c>
      <c r="C256" s="60" t="s">
        <v>10</v>
      </c>
      <c r="D256" s="60" t="s">
        <v>47</v>
      </c>
      <c r="E256" s="59">
        <v>45345</v>
      </c>
      <c r="F256" s="18" t="s">
        <v>30</v>
      </c>
      <c r="G256" s="18" t="s">
        <v>15</v>
      </c>
      <c r="H256" s="18" t="s">
        <v>8</v>
      </c>
      <c r="I256" s="18">
        <v>1</v>
      </c>
      <c r="J256" s="60" t="s">
        <v>107</v>
      </c>
      <c r="K256" s="18" t="s">
        <v>88</v>
      </c>
      <c r="L256" s="59">
        <v>45345</v>
      </c>
      <c r="M256" s="60" t="s">
        <v>47</v>
      </c>
      <c r="N256" s="18" t="s">
        <v>96</v>
      </c>
      <c r="O256" s="60" t="s">
        <v>129</v>
      </c>
      <c r="P256" s="59">
        <v>45345</v>
      </c>
      <c r="Q256" s="60" t="s">
        <v>47</v>
      </c>
      <c r="R256" s="18" t="s">
        <v>96</v>
      </c>
      <c r="S256" s="18"/>
      <c r="T256" s="18"/>
      <c r="U256" s="18" t="s">
        <v>97</v>
      </c>
    </row>
    <row r="257" spans="1:21" x14ac:dyDescent="0.25">
      <c r="A257" s="18">
        <v>70432826</v>
      </c>
      <c r="B257" s="18">
        <v>997263673</v>
      </c>
      <c r="C257" s="60" t="s">
        <v>21</v>
      </c>
      <c r="D257" s="60" t="s">
        <v>51</v>
      </c>
      <c r="E257" s="59">
        <v>45345</v>
      </c>
      <c r="F257" s="18" t="s">
        <v>27</v>
      </c>
      <c r="G257" s="18" t="s">
        <v>7</v>
      </c>
      <c r="H257" s="18" t="s">
        <v>8</v>
      </c>
      <c r="I257" s="18">
        <v>1</v>
      </c>
      <c r="J257" s="60" t="s">
        <v>107</v>
      </c>
      <c r="K257" s="18" t="s">
        <v>88</v>
      </c>
      <c r="L257" s="59">
        <v>45345</v>
      </c>
      <c r="M257" s="60" t="s">
        <v>51</v>
      </c>
      <c r="N257" s="18" t="s">
        <v>96</v>
      </c>
      <c r="O257" s="60" t="s">
        <v>129</v>
      </c>
      <c r="P257" s="59">
        <v>45345</v>
      </c>
      <c r="Q257" s="60" t="s">
        <v>51</v>
      </c>
      <c r="R257" s="18" t="s">
        <v>96</v>
      </c>
      <c r="S257" s="18" t="s">
        <v>140</v>
      </c>
      <c r="T257" s="59">
        <v>45397</v>
      </c>
      <c r="U257" s="18" t="s">
        <v>96</v>
      </c>
    </row>
    <row r="258" spans="1:21" x14ac:dyDescent="0.25">
      <c r="A258" s="18">
        <v>61812727</v>
      </c>
      <c r="B258" s="18">
        <v>999343779</v>
      </c>
      <c r="C258" s="60" t="s">
        <v>12</v>
      </c>
      <c r="D258" s="60" t="s">
        <v>33</v>
      </c>
      <c r="E258" s="59">
        <v>45346</v>
      </c>
      <c r="F258" s="18" t="s">
        <v>133</v>
      </c>
      <c r="G258" s="18" t="s">
        <v>127</v>
      </c>
      <c r="H258" s="18" t="s">
        <v>8</v>
      </c>
      <c r="I258" s="18">
        <v>1</v>
      </c>
      <c r="J258" s="60" t="s">
        <v>102</v>
      </c>
      <c r="K258" s="18" t="s">
        <v>88</v>
      </c>
      <c r="L258" s="59">
        <v>45346</v>
      </c>
      <c r="M258" s="60" t="s">
        <v>33</v>
      </c>
      <c r="N258" s="18" t="s">
        <v>96</v>
      </c>
      <c r="O258" s="60" t="s">
        <v>129</v>
      </c>
      <c r="P258" s="59">
        <v>45346</v>
      </c>
      <c r="Q258" s="60" t="s">
        <v>33</v>
      </c>
      <c r="R258" s="18" t="s">
        <v>96</v>
      </c>
      <c r="S258" s="18"/>
      <c r="T258" s="18"/>
      <c r="U258" s="18" t="s">
        <v>97</v>
      </c>
    </row>
    <row r="259" spans="1:21" x14ac:dyDescent="0.25">
      <c r="A259" s="18">
        <v>45980249</v>
      </c>
      <c r="B259" s="18">
        <v>999344150</v>
      </c>
      <c r="C259" s="60" t="s">
        <v>12</v>
      </c>
      <c r="D259" s="60" t="s">
        <v>33</v>
      </c>
      <c r="E259" s="59">
        <v>45346</v>
      </c>
      <c r="F259" s="18" t="s">
        <v>119</v>
      </c>
      <c r="G259" s="18" t="s">
        <v>15</v>
      </c>
      <c r="H259" s="18" t="s">
        <v>8</v>
      </c>
      <c r="I259" s="18">
        <v>1</v>
      </c>
      <c r="J259" s="60" t="s">
        <v>102</v>
      </c>
      <c r="K259" s="18" t="s">
        <v>88</v>
      </c>
      <c r="L259" s="59">
        <v>45346</v>
      </c>
      <c r="M259" s="60" t="s">
        <v>33</v>
      </c>
      <c r="N259" s="18" t="s">
        <v>96</v>
      </c>
      <c r="O259" s="60" t="s">
        <v>129</v>
      </c>
      <c r="P259" s="59">
        <v>45346</v>
      </c>
      <c r="Q259" s="60" t="s">
        <v>33</v>
      </c>
      <c r="R259" s="18" t="s">
        <v>96</v>
      </c>
      <c r="S259" s="18"/>
      <c r="T259" s="18"/>
      <c r="U259" s="18" t="s">
        <v>97</v>
      </c>
    </row>
    <row r="260" spans="1:21" x14ac:dyDescent="0.25">
      <c r="A260" s="18">
        <v>45101216</v>
      </c>
      <c r="B260" s="18">
        <v>995744227</v>
      </c>
      <c r="C260" s="60" t="s">
        <v>21</v>
      </c>
      <c r="D260" s="60" t="s">
        <v>50</v>
      </c>
      <c r="E260" s="59">
        <v>45348</v>
      </c>
      <c r="F260" s="18" t="s">
        <v>70</v>
      </c>
      <c r="G260" s="18" t="s">
        <v>15</v>
      </c>
      <c r="H260" s="18" t="s">
        <v>8</v>
      </c>
      <c r="I260" s="18">
        <v>1</v>
      </c>
      <c r="J260" s="60" t="s">
        <v>107</v>
      </c>
      <c r="K260" s="18" t="s">
        <v>88</v>
      </c>
      <c r="L260" s="59">
        <v>45348</v>
      </c>
      <c r="M260" s="60" t="s">
        <v>50</v>
      </c>
      <c r="N260" s="18" t="s">
        <v>96</v>
      </c>
      <c r="O260" s="60" t="s">
        <v>129</v>
      </c>
      <c r="P260" s="59">
        <v>45348</v>
      </c>
      <c r="Q260" s="60" t="s">
        <v>50</v>
      </c>
      <c r="R260" s="18" t="s">
        <v>96</v>
      </c>
      <c r="S260" s="18"/>
      <c r="T260" s="18"/>
      <c r="U260" s="18" t="s">
        <v>97</v>
      </c>
    </row>
    <row r="261" spans="1:21" x14ac:dyDescent="0.25">
      <c r="A261" s="18">
        <v>47825946</v>
      </c>
      <c r="B261" s="18">
        <v>995744212</v>
      </c>
      <c r="C261" s="60" t="s">
        <v>21</v>
      </c>
      <c r="D261" s="60" t="s">
        <v>65</v>
      </c>
      <c r="E261" s="59">
        <v>45348</v>
      </c>
      <c r="F261" s="18" t="s">
        <v>120</v>
      </c>
      <c r="G261" s="18" t="s">
        <v>20</v>
      </c>
      <c r="H261" s="18" t="s">
        <v>8</v>
      </c>
      <c r="I261" s="18">
        <v>1</v>
      </c>
      <c r="J261" s="60" t="s">
        <v>107</v>
      </c>
      <c r="K261" s="18" t="s">
        <v>88</v>
      </c>
      <c r="L261" s="59">
        <v>45348</v>
      </c>
      <c r="M261" s="60" t="s">
        <v>65</v>
      </c>
      <c r="N261" s="18" t="s">
        <v>96</v>
      </c>
      <c r="O261" s="60" t="s">
        <v>129</v>
      </c>
      <c r="P261" s="59">
        <v>45348</v>
      </c>
      <c r="Q261" s="60" t="s">
        <v>65</v>
      </c>
      <c r="R261" s="18" t="s">
        <v>96</v>
      </c>
      <c r="S261" s="18" t="s">
        <v>140</v>
      </c>
      <c r="T261" s="59">
        <v>45363</v>
      </c>
      <c r="U261" s="18" t="s">
        <v>96</v>
      </c>
    </row>
    <row r="262" spans="1:21" x14ac:dyDescent="0.25">
      <c r="A262" s="18">
        <v>46410555</v>
      </c>
      <c r="B262" s="18">
        <v>996621491</v>
      </c>
      <c r="C262" s="60" t="s">
        <v>10</v>
      </c>
      <c r="D262" s="60" t="s">
        <v>60</v>
      </c>
      <c r="E262" s="59">
        <v>45348</v>
      </c>
      <c r="F262" s="18" t="s">
        <v>25</v>
      </c>
      <c r="G262" s="18" t="s">
        <v>15</v>
      </c>
      <c r="H262" s="18" t="s">
        <v>8</v>
      </c>
      <c r="I262" s="18">
        <v>1</v>
      </c>
      <c r="J262" s="60" t="s">
        <v>107</v>
      </c>
      <c r="K262" s="18" t="s">
        <v>88</v>
      </c>
      <c r="L262" s="59">
        <v>45348</v>
      </c>
      <c r="M262" s="60" t="s">
        <v>60</v>
      </c>
      <c r="N262" s="18" t="s">
        <v>96</v>
      </c>
      <c r="O262" s="60" t="s">
        <v>129</v>
      </c>
      <c r="P262" s="59">
        <v>45348</v>
      </c>
      <c r="Q262" s="60" t="s">
        <v>60</v>
      </c>
      <c r="R262" s="18" t="s">
        <v>96</v>
      </c>
      <c r="S262" s="18"/>
      <c r="T262" s="18"/>
      <c r="U262" s="18" t="s">
        <v>97</v>
      </c>
    </row>
    <row r="263" spans="1:21" x14ac:dyDescent="0.25">
      <c r="A263" s="18">
        <v>61315841</v>
      </c>
      <c r="B263" s="18">
        <v>998722406</v>
      </c>
      <c r="C263" s="60" t="s">
        <v>12</v>
      </c>
      <c r="D263" s="60" t="s">
        <v>18</v>
      </c>
      <c r="E263" s="59">
        <v>45348</v>
      </c>
      <c r="F263" s="18" t="s">
        <v>41</v>
      </c>
      <c r="G263" s="18" t="s">
        <v>7</v>
      </c>
      <c r="H263" s="18" t="s">
        <v>8</v>
      </c>
      <c r="I263" s="18">
        <v>1</v>
      </c>
      <c r="J263" s="60" t="s">
        <v>12</v>
      </c>
      <c r="K263" s="18" t="s">
        <v>88</v>
      </c>
      <c r="L263" s="59">
        <v>45348</v>
      </c>
      <c r="M263" s="60" t="s">
        <v>18</v>
      </c>
      <c r="N263" s="18" t="s">
        <v>96</v>
      </c>
      <c r="O263" s="60" t="s">
        <v>129</v>
      </c>
      <c r="P263" s="59">
        <v>45348</v>
      </c>
      <c r="Q263" s="60" t="s">
        <v>18</v>
      </c>
      <c r="R263" s="18" t="s">
        <v>96</v>
      </c>
      <c r="S263" s="18"/>
      <c r="T263" s="18"/>
      <c r="U263" s="18" t="s">
        <v>97</v>
      </c>
    </row>
    <row r="264" spans="1:21" x14ac:dyDescent="0.25">
      <c r="A264" s="18">
        <v>73254696</v>
      </c>
      <c r="B264" s="18">
        <v>996654533</v>
      </c>
      <c r="C264" s="60" t="s">
        <v>10</v>
      </c>
      <c r="D264" s="60" t="s">
        <v>49</v>
      </c>
      <c r="E264" s="59">
        <v>45348</v>
      </c>
      <c r="F264" s="18" t="s">
        <v>16</v>
      </c>
      <c r="G264" s="18" t="s">
        <v>20</v>
      </c>
      <c r="H264" s="18" t="s">
        <v>8</v>
      </c>
      <c r="I264" s="18">
        <v>1</v>
      </c>
      <c r="J264" s="60" t="s">
        <v>107</v>
      </c>
      <c r="K264" s="18" t="s">
        <v>88</v>
      </c>
      <c r="L264" s="59">
        <v>45348</v>
      </c>
      <c r="M264" s="60" t="s">
        <v>49</v>
      </c>
      <c r="N264" s="18" t="s">
        <v>96</v>
      </c>
      <c r="O264" s="60" t="s">
        <v>129</v>
      </c>
      <c r="P264" s="59">
        <v>45348</v>
      </c>
      <c r="Q264" s="60" t="s">
        <v>49</v>
      </c>
      <c r="R264" s="18" t="s">
        <v>96</v>
      </c>
      <c r="S264" s="18" t="s">
        <v>140</v>
      </c>
      <c r="T264" s="59">
        <v>45400</v>
      </c>
      <c r="U264" s="18" t="s">
        <v>96</v>
      </c>
    </row>
    <row r="265" spans="1:21" x14ac:dyDescent="0.25">
      <c r="A265" s="18">
        <v>74981672</v>
      </c>
      <c r="B265" s="18">
        <v>995744187</v>
      </c>
      <c r="C265" s="60" t="s">
        <v>21</v>
      </c>
      <c r="D265" s="60" t="s">
        <v>134</v>
      </c>
      <c r="E265" s="59">
        <v>45348</v>
      </c>
      <c r="F265" s="18" t="s">
        <v>19</v>
      </c>
      <c r="G265" s="18" t="s">
        <v>20</v>
      </c>
      <c r="H265" s="18" t="s">
        <v>8</v>
      </c>
      <c r="I265" s="18">
        <v>1</v>
      </c>
      <c r="J265" s="60" t="s">
        <v>107</v>
      </c>
      <c r="K265" s="18" t="s">
        <v>88</v>
      </c>
      <c r="L265" s="59">
        <v>45348</v>
      </c>
      <c r="M265" s="60" t="s">
        <v>134</v>
      </c>
      <c r="N265" s="18" t="s">
        <v>96</v>
      </c>
      <c r="O265" s="60" t="s">
        <v>129</v>
      </c>
      <c r="P265" s="59">
        <v>45348</v>
      </c>
      <c r="Q265" s="60" t="s">
        <v>134</v>
      </c>
      <c r="R265" s="18" t="s">
        <v>96</v>
      </c>
      <c r="S265" s="18"/>
      <c r="T265" s="18"/>
      <c r="U265" s="18" t="s">
        <v>97</v>
      </c>
    </row>
    <row r="266" spans="1:21" x14ac:dyDescent="0.25">
      <c r="A266" s="18">
        <v>75203911</v>
      </c>
      <c r="B266" s="18">
        <v>1003882773</v>
      </c>
      <c r="C266" s="60" t="s">
        <v>10</v>
      </c>
      <c r="D266" s="60" t="s">
        <v>68</v>
      </c>
      <c r="E266" s="59">
        <v>45349</v>
      </c>
      <c r="F266" s="18" t="s">
        <v>38</v>
      </c>
      <c r="G266" s="18" t="s">
        <v>7</v>
      </c>
      <c r="H266" s="18" t="s">
        <v>8</v>
      </c>
      <c r="I266" s="18">
        <v>1</v>
      </c>
      <c r="J266" s="60" t="s">
        <v>107</v>
      </c>
      <c r="K266" s="18" t="s">
        <v>88</v>
      </c>
      <c r="L266" s="59">
        <v>45349</v>
      </c>
      <c r="M266" s="60" t="s">
        <v>68</v>
      </c>
      <c r="N266" s="18" t="s">
        <v>96</v>
      </c>
      <c r="O266" s="60" t="s">
        <v>129</v>
      </c>
      <c r="P266" s="59">
        <v>45349</v>
      </c>
      <c r="Q266" s="60" t="s">
        <v>68</v>
      </c>
      <c r="R266" s="18" t="s">
        <v>96</v>
      </c>
      <c r="S266" s="18" t="s">
        <v>140</v>
      </c>
      <c r="T266" s="59">
        <v>45395</v>
      </c>
      <c r="U266" s="18" t="s">
        <v>96</v>
      </c>
    </row>
    <row r="267" spans="1:21" x14ac:dyDescent="0.25">
      <c r="A267" s="18">
        <v>74708844</v>
      </c>
      <c r="B267" s="18">
        <v>996379996</v>
      </c>
      <c r="C267" s="60" t="s">
        <v>21</v>
      </c>
      <c r="D267" s="60" t="s">
        <v>39</v>
      </c>
      <c r="E267" s="59">
        <v>45349</v>
      </c>
      <c r="F267" s="18" t="s">
        <v>124</v>
      </c>
      <c r="G267" s="18" t="s">
        <v>20</v>
      </c>
      <c r="H267" s="18" t="s">
        <v>8</v>
      </c>
      <c r="I267" s="18">
        <v>1</v>
      </c>
      <c r="J267" s="60" t="s">
        <v>106</v>
      </c>
      <c r="K267" s="18" t="s">
        <v>88</v>
      </c>
      <c r="L267" s="59">
        <v>45349</v>
      </c>
      <c r="M267" s="60" t="s">
        <v>39</v>
      </c>
      <c r="N267" s="18" t="s">
        <v>96</v>
      </c>
      <c r="O267" s="60" t="s">
        <v>129</v>
      </c>
      <c r="P267" s="59">
        <v>45349</v>
      </c>
      <c r="Q267" s="60" t="s">
        <v>39</v>
      </c>
      <c r="R267" s="18" t="s">
        <v>96</v>
      </c>
      <c r="S267" s="18" t="s">
        <v>140</v>
      </c>
      <c r="T267" s="59">
        <v>45391</v>
      </c>
      <c r="U267" s="18" t="s">
        <v>96</v>
      </c>
    </row>
    <row r="268" spans="1:21" x14ac:dyDescent="0.25">
      <c r="A268" s="18">
        <v>72788948</v>
      </c>
      <c r="B268" s="18">
        <v>996692410</v>
      </c>
      <c r="C268" s="60" t="s">
        <v>10</v>
      </c>
      <c r="D268" s="60" t="s">
        <v>74</v>
      </c>
      <c r="E268" s="59">
        <v>45349</v>
      </c>
      <c r="F268" s="18" t="s">
        <v>120</v>
      </c>
      <c r="G268" s="18" t="s">
        <v>20</v>
      </c>
      <c r="H268" s="18" t="s">
        <v>8</v>
      </c>
      <c r="I268" s="18">
        <v>1</v>
      </c>
      <c r="J268" s="60" t="s">
        <v>110</v>
      </c>
      <c r="K268" s="18" t="s">
        <v>88</v>
      </c>
      <c r="L268" s="59">
        <v>45349</v>
      </c>
      <c r="M268" s="60" t="s">
        <v>74</v>
      </c>
      <c r="N268" s="18" t="s">
        <v>96</v>
      </c>
      <c r="O268" s="60" t="s">
        <v>129</v>
      </c>
      <c r="P268" s="59">
        <v>45349</v>
      </c>
      <c r="Q268" s="60" t="s">
        <v>74</v>
      </c>
      <c r="R268" s="18" t="s">
        <v>96</v>
      </c>
      <c r="S268" s="18"/>
      <c r="T268" s="18"/>
      <c r="U268" s="18" t="s">
        <v>97</v>
      </c>
    </row>
    <row r="269" spans="1:21" x14ac:dyDescent="0.25">
      <c r="A269" s="18">
        <v>72291732</v>
      </c>
      <c r="B269" s="18">
        <v>998582571</v>
      </c>
      <c r="C269" s="60" t="s">
        <v>10</v>
      </c>
      <c r="D269" s="60" t="s">
        <v>68</v>
      </c>
      <c r="E269" s="59">
        <v>45349</v>
      </c>
      <c r="F269" s="18" t="s">
        <v>24</v>
      </c>
      <c r="G269" s="18" t="s">
        <v>20</v>
      </c>
      <c r="H269" s="18" t="s">
        <v>8</v>
      </c>
      <c r="I269" s="18">
        <v>1</v>
      </c>
      <c r="J269" s="60" t="s">
        <v>107</v>
      </c>
      <c r="K269" s="18" t="s">
        <v>88</v>
      </c>
      <c r="L269" s="59">
        <v>45349</v>
      </c>
      <c r="M269" s="60" t="s">
        <v>68</v>
      </c>
      <c r="N269" s="18" t="s">
        <v>96</v>
      </c>
      <c r="O269" s="60" t="s">
        <v>129</v>
      </c>
      <c r="P269" s="59">
        <v>45349</v>
      </c>
      <c r="Q269" s="60" t="s">
        <v>68</v>
      </c>
      <c r="R269" s="18" t="s">
        <v>96</v>
      </c>
      <c r="S269" s="18"/>
      <c r="T269" s="18"/>
      <c r="U269" s="18" t="s">
        <v>97</v>
      </c>
    </row>
    <row r="270" spans="1:21" x14ac:dyDescent="0.25">
      <c r="A270" s="18">
        <v>71914373</v>
      </c>
      <c r="B270" s="18">
        <v>999635905</v>
      </c>
      <c r="C270" s="60" t="s">
        <v>10</v>
      </c>
      <c r="D270" s="60" t="s">
        <v>73</v>
      </c>
      <c r="E270" s="59">
        <v>45349</v>
      </c>
      <c r="F270" s="18" t="s">
        <v>19</v>
      </c>
      <c r="G270" s="18" t="s">
        <v>20</v>
      </c>
      <c r="H270" s="18" t="s">
        <v>8</v>
      </c>
      <c r="I270" s="18">
        <v>1</v>
      </c>
      <c r="J270" s="60" t="s">
        <v>107</v>
      </c>
      <c r="K270" s="18" t="s">
        <v>88</v>
      </c>
      <c r="L270" s="59">
        <v>45349</v>
      </c>
      <c r="M270" s="60" t="s">
        <v>73</v>
      </c>
      <c r="N270" s="18" t="s">
        <v>96</v>
      </c>
      <c r="O270" s="60" t="s">
        <v>129</v>
      </c>
      <c r="P270" s="59">
        <v>45349</v>
      </c>
      <c r="Q270" s="60" t="s">
        <v>73</v>
      </c>
      <c r="R270" s="18" t="s">
        <v>96</v>
      </c>
      <c r="S270" s="18" t="s">
        <v>140</v>
      </c>
      <c r="T270" s="59">
        <v>45364</v>
      </c>
      <c r="U270" s="18" t="s">
        <v>96</v>
      </c>
    </row>
    <row r="271" spans="1:21" x14ac:dyDescent="0.25">
      <c r="A271" s="18">
        <v>61331883</v>
      </c>
      <c r="B271" s="18">
        <v>998123367</v>
      </c>
      <c r="C271" s="60" t="s">
        <v>12</v>
      </c>
      <c r="D271" s="60" t="s">
        <v>35</v>
      </c>
      <c r="E271" s="59">
        <v>45349</v>
      </c>
      <c r="F271" s="18" t="s">
        <v>30</v>
      </c>
      <c r="G271" s="18" t="s">
        <v>7</v>
      </c>
      <c r="H271" s="18" t="s">
        <v>8</v>
      </c>
      <c r="I271" s="18">
        <v>1</v>
      </c>
      <c r="J271" s="60" t="s">
        <v>12</v>
      </c>
      <c r="K271" s="18" t="s">
        <v>88</v>
      </c>
      <c r="L271" s="59">
        <v>45349</v>
      </c>
      <c r="M271" s="60" t="s">
        <v>35</v>
      </c>
      <c r="N271" s="18" t="s">
        <v>96</v>
      </c>
      <c r="O271" s="60" t="s">
        <v>129</v>
      </c>
      <c r="P271" s="59">
        <v>45349</v>
      </c>
      <c r="Q271" s="60" t="s">
        <v>35</v>
      </c>
      <c r="R271" s="18" t="s">
        <v>96</v>
      </c>
      <c r="S271" s="18"/>
      <c r="T271" s="18"/>
      <c r="U271" s="18" t="s">
        <v>97</v>
      </c>
    </row>
    <row r="272" spans="1:21" x14ac:dyDescent="0.25">
      <c r="A272" s="18">
        <v>60822913</v>
      </c>
      <c r="B272" s="18">
        <v>996380024</v>
      </c>
      <c r="C272" s="60" t="s">
        <v>12</v>
      </c>
      <c r="D272" s="60" t="s">
        <v>43</v>
      </c>
      <c r="E272" s="59">
        <v>45349</v>
      </c>
      <c r="F272" s="18" t="s">
        <v>30</v>
      </c>
      <c r="G272" s="18" t="s">
        <v>15</v>
      </c>
      <c r="H272" s="18" t="s">
        <v>8</v>
      </c>
      <c r="I272" s="18">
        <v>1</v>
      </c>
      <c r="J272" s="60" t="s">
        <v>12</v>
      </c>
      <c r="K272" s="18" t="s">
        <v>88</v>
      </c>
      <c r="L272" s="59">
        <v>45349</v>
      </c>
      <c r="M272" s="60" t="s">
        <v>43</v>
      </c>
      <c r="N272" s="18" t="s">
        <v>96</v>
      </c>
      <c r="O272" s="60" t="s">
        <v>129</v>
      </c>
      <c r="P272" s="59">
        <v>45349</v>
      </c>
      <c r="Q272" s="60" t="s">
        <v>43</v>
      </c>
      <c r="R272" s="18" t="s">
        <v>96</v>
      </c>
      <c r="S272" s="18"/>
      <c r="T272" s="18"/>
      <c r="U272" s="18" t="s">
        <v>97</v>
      </c>
    </row>
    <row r="273" spans="1:21" x14ac:dyDescent="0.25">
      <c r="A273" s="18">
        <v>45401609</v>
      </c>
      <c r="B273" s="18">
        <v>1005409696</v>
      </c>
      <c r="C273" s="60" t="s">
        <v>21</v>
      </c>
      <c r="D273" s="60" t="s">
        <v>50</v>
      </c>
      <c r="E273" s="59">
        <v>45349</v>
      </c>
      <c r="F273" s="18" t="s">
        <v>70</v>
      </c>
      <c r="G273" s="18" t="s">
        <v>20</v>
      </c>
      <c r="H273" s="18" t="s">
        <v>8</v>
      </c>
      <c r="I273" s="18">
        <v>1</v>
      </c>
      <c r="J273" s="60" t="s">
        <v>107</v>
      </c>
      <c r="K273" s="18" t="s">
        <v>88</v>
      </c>
      <c r="L273" s="59">
        <v>45349</v>
      </c>
      <c r="M273" s="60" t="s">
        <v>50</v>
      </c>
      <c r="N273" s="18" t="s">
        <v>96</v>
      </c>
      <c r="O273" s="60" t="s">
        <v>129</v>
      </c>
      <c r="P273" s="59">
        <v>45349</v>
      </c>
      <c r="Q273" s="60" t="s">
        <v>50</v>
      </c>
      <c r="R273" s="18" t="s">
        <v>96</v>
      </c>
      <c r="S273" s="18"/>
      <c r="T273" s="18"/>
      <c r="U273" s="18" t="s">
        <v>97</v>
      </c>
    </row>
    <row r="274" spans="1:21" x14ac:dyDescent="0.25">
      <c r="A274" s="18">
        <v>41710018</v>
      </c>
      <c r="B274" s="18">
        <v>997864557</v>
      </c>
      <c r="C274" s="60" t="s">
        <v>12</v>
      </c>
      <c r="D274" s="60" t="s">
        <v>23</v>
      </c>
      <c r="E274" s="59">
        <v>45350</v>
      </c>
      <c r="F274" s="18" t="s">
        <v>61</v>
      </c>
      <c r="G274" s="18" t="s">
        <v>15</v>
      </c>
      <c r="H274" s="18" t="s">
        <v>8</v>
      </c>
      <c r="I274" s="18">
        <v>1</v>
      </c>
      <c r="J274" s="60" t="s">
        <v>12</v>
      </c>
      <c r="K274" s="18" t="s">
        <v>88</v>
      </c>
      <c r="L274" s="59">
        <v>45350</v>
      </c>
      <c r="M274" s="60" t="s">
        <v>23</v>
      </c>
      <c r="N274" s="18" t="s">
        <v>96</v>
      </c>
      <c r="O274" s="60" t="s">
        <v>129</v>
      </c>
      <c r="P274" s="59">
        <v>45350</v>
      </c>
      <c r="Q274" s="60" t="s">
        <v>23</v>
      </c>
      <c r="R274" s="18" t="s">
        <v>96</v>
      </c>
      <c r="S274" s="18"/>
      <c r="T274" s="18"/>
      <c r="U274" s="18" t="s">
        <v>97</v>
      </c>
    </row>
    <row r="275" spans="1:21" x14ac:dyDescent="0.25">
      <c r="A275" s="18">
        <v>60823473</v>
      </c>
      <c r="B275" s="18">
        <v>996995616</v>
      </c>
      <c r="C275" s="60" t="s">
        <v>10</v>
      </c>
      <c r="D275" s="60" t="s">
        <v>29</v>
      </c>
      <c r="E275" s="59">
        <v>45350</v>
      </c>
      <c r="F275" s="18" t="s">
        <v>26</v>
      </c>
      <c r="G275" s="18" t="s">
        <v>20</v>
      </c>
      <c r="H275" s="18" t="s">
        <v>8</v>
      </c>
      <c r="I275" s="18">
        <v>1</v>
      </c>
      <c r="J275" s="60" t="s">
        <v>107</v>
      </c>
      <c r="K275" s="18" t="s">
        <v>88</v>
      </c>
      <c r="L275" s="59">
        <v>45350</v>
      </c>
      <c r="M275" s="60" t="s">
        <v>29</v>
      </c>
      <c r="N275" s="18" t="s">
        <v>96</v>
      </c>
      <c r="O275" s="60" t="s">
        <v>129</v>
      </c>
      <c r="P275" s="59">
        <v>45350</v>
      </c>
      <c r="Q275" s="60" t="s">
        <v>29</v>
      </c>
      <c r="R275" s="18" t="s">
        <v>96</v>
      </c>
      <c r="S275" s="18" t="s">
        <v>140</v>
      </c>
      <c r="T275" s="59">
        <v>45383</v>
      </c>
      <c r="U275" s="18" t="s">
        <v>96</v>
      </c>
    </row>
    <row r="276" spans="1:21" x14ac:dyDescent="0.25">
      <c r="A276" s="18">
        <v>75070747</v>
      </c>
      <c r="B276" s="18">
        <v>999344925</v>
      </c>
      <c r="C276" s="60" t="s">
        <v>12</v>
      </c>
      <c r="D276" s="60" t="s">
        <v>33</v>
      </c>
      <c r="E276" s="59">
        <v>45350</v>
      </c>
      <c r="F276" s="18" t="s">
        <v>14</v>
      </c>
      <c r="G276" s="18" t="s">
        <v>15</v>
      </c>
      <c r="H276" s="18" t="s">
        <v>8</v>
      </c>
      <c r="I276" s="18">
        <v>1</v>
      </c>
      <c r="J276" s="60" t="s">
        <v>102</v>
      </c>
      <c r="K276" s="18" t="s">
        <v>88</v>
      </c>
      <c r="L276" s="59">
        <v>45350</v>
      </c>
      <c r="M276" s="60" t="s">
        <v>33</v>
      </c>
      <c r="N276" s="18" t="s">
        <v>96</v>
      </c>
      <c r="O276" s="60" t="s">
        <v>129</v>
      </c>
      <c r="P276" s="59">
        <v>45350</v>
      </c>
      <c r="Q276" s="60" t="s">
        <v>33</v>
      </c>
      <c r="R276" s="18" t="s">
        <v>96</v>
      </c>
      <c r="S276" s="18" t="s">
        <v>140</v>
      </c>
      <c r="T276" s="59">
        <v>45377</v>
      </c>
      <c r="U276" s="18" t="s">
        <v>96</v>
      </c>
    </row>
    <row r="277" spans="1:21" x14ac:dyDescent="0.25">
      <c r="A277" s="18">
        <v>76329327</v>
      </c>
      <c r="B277" s="18">
        <v>996995662</v>
      </c>
      <c r="C277" s="60" t="s">
        <v>21</v>
      </c>
      <c r="D277" s="60" t="s">
        <v>63</v>
      </c>
      <c r="E277" s="59">
        <v>45350</v>
      </c>
      <c r="F277" s="18" t="s">
        <v>6</v>
      </c>
      <c r="G277" s="18" t="s">
        <v>20</v>
      </c>
      <c r="H277" s="18" t="s">
        <v>8</v>
      </c>
      <c r="I277" s="18">
        <v>1</v>
      </c>
      <c r="J277" s="60" t="s">
        <v>107</v>
      </c>
      <c r="K277" s="18" t="s">
        <v>88</v>
      </c>
      <c r="L277" s="59">
        <v>45350</v>
      </c>
      <c r="M277" s="60" t="s">
        <v>63</v>
      </c>
      <c r="N277" s="18" t="s">
        <v>96</v>
      </c>
      <c r="O277" s="60" t="s">
        <v>129</v>
      </c>
      <c r="P277" s="59">
        <v>45350</v>
      </c>
      <c r="Q277" s="60" t="s">
        <v>63</v>
      </c>
      <c r="R277" s="18" t="s">
        <v>96</v>
      </c>
      <c r="S277" s="18"/>
      <c r="T277" s="18"/>
      <c r="U277" s="18" t="s">
        <v>97</v>
      </c>
    </row>
    <row r="278" spans="1:21" x14ac:dyDescent="0.25">
      <c r="A278" s="18">
        <v>76931200</v>
      </c>
      <c r="B278" s="18">
        <v>996995696</v>
      </c>
      <c r="C278" s="60" t="s">
        <v>21</v>
      </c>
      <c r="D278" s="60" t="s">
        <v>72</v>
      </c>
      <c r="E278" s="59">
        <v>45350</v>
      </c>
      <c r="F278" s="18" t="s">
        <v>19</v>
      </c>
      <c r="G278" s="18" t="s">
        <v>20</v>
      </c>
      <c r="H278" s="18" t="s">
        <v>8</v>
      </c>
      <c r="I278" s="18">
        <v>1</v>
      </c>
      <c r="J278" s="60" t="s">
        <v>108</v>
      </c>
      <c r="K278" s="18" t="s">
        <v>88</v>
      </c>
      <c r="L278" s="59">
        <v>45350</v>
      </c>
      <c r="M278" s="60" t="s">
        <v>72</v>
      </c>
      <c r="N278" s="18" t="s">
        <v>96</v>
      </c>
      <c r="O278" s="60" t="s">
        <v>129</v>
      </c>
      <c r="P278" s="59">
        <v>45350</v>
      </c>
      <c r="Q278" s="60" t="s">
        <v>72</v>
      </c>
      <c r="R278" s="18" t="s">
        <v>96</v>
      </c>
      <c r="S278" s="18"/>
      <c r="T278" s="18"/>
      <c r="U278" s="18" t="s">
        <v>97</v>
      </c>
    </row>
    <row r="279" spans="1:21" x14ac:dyDescent="0.25">
      <c r="A279" s="18">
        <v>76180042</v>
      </c>
      <c r="B279" s="18">
        <v>997816017</v>
      </c>
      <c r="C279" s="60" t="s">
        <v>12</v>
      </c>
      <c r="D279" s="60" t="s">
        <v>147</v>
      </c>
      <c r="E279" s="59">
        <v>45351</v>
      </c>
      <c r="F279" s="18" t="s">
        <v>44</v>
      </c>
      <c r="G279" s="18" t="s">
        <v>7</v>
      </c>
      <c r="H279" s="18" t="s">
        <v>8</v>
      </c>
      <c r="I279" s="18">
        <v>1</v>
      </c>
      <c r="J279" s="60" t="s">
        <v>12</v>
      </c>
      <c r="K279" s="18" t="s">
        <v>88</v>
      </c>
      <c r="L279" s="59">
        <v>45351</v>
      </c>
      <c r="M279" s="60" t="s">
        <v>147</v>
      </c>
      <c r="N279" s="18" t="s">
        <v>96</v>
      </c>
      <c r="O279" s="60" t="s">
        <v>129</v>
      </c>
      <c r="P279" s="59">
        <v>45351</v>
      </c>
      <c r="Q279" s="60" t="s">
        <v>147</v>
      </c>
      <c r="R279" s="18" t="s">
        <v>96</v>
      </c>
      <c r="S279" s="18" t="s">
        <v>140</v>
      </c>
      <c r="T279" s="59">
        <v>45366</v>
      </c>
      <c r="U279" s="18" t="s">
        <v>96</v>
      </c>
    </row>
    <row r="280" spans="1:21" x14ac:dyDescent="0.25">
      <c r="A280" s="18">
        <v>44076595</v>
      </c>
      <c r="B280" s="18">
        <v>997816070</v>
      </c>
      <c r="C280" s="60" t="s">
        <v>12</v>
      </c>
      <c r="D280" s="60" t="s">
        <v>56</v>
      </c>
      <c r="E280" s="59">
        <v>45351</v>
      </c>
      <c r="F280" s="18" t="s">
        <v>125</v>
      </c>
      <c r="G280" s="18" t="s">
        <v>20</v>
      </c>
      <c r="H280" s="18" t="s">
        <v>8</v>
      </c>
      <c r="I280" s="18">
        <v>1</v>
      </c>
      <c r="J280" s="60" t="s">
        <v>12</v>
      </c>
      <c r="K280" s="18" t="s">
        <v>88</v>
      </c>
      <c r="L280" s="59">
        <v>45351</v>
      </c>
      <c r="M280" s="60" t="s">
        <v>56</v>
      </c>
      <c r="N280" s="18" t="s">
        <v>96</v>
      </c>
      <c r="O280" s="60" t="s">
        <v>129</v>
      </c>
      <c r="P280" s="59">
        <v>45351</v>
      </c>
      <c r="Q280" s="60" t="s">
        <v>56</v>
      </c>
      <c r="R280" s="18" t="s">
        <v>96</v>
      </c>
      <c r="S280" s="18"/>
      <c r="T280" s="18"/>
      <c r="U280" s="18" t="s">
        <v>97</v>
      </c>
    </row>
    <row r="281" spans="1:21" x14ac:dyDescent="0.25">
      <c r="A281" s="18">
        <v>44420402</v>
      </c>
      <c r="B281" s="18">
        <v>998508871</v>
      </c>
      <c r="C281" s="60" t="s">
        <v>10</v>
      </c>
      <c r="D281" s="60" t="s">
        <v>29</v>
      </c>
      <c r="E281" s="59">
        <v>45351</v>
      </c>
      <c r="F281" s="18" t="s">
        <v>126</v>
      </c>
      <c r="G281" s="18" t="s">
        <v>20</v>
      </c>
      <c r="H281" s="18" t="s">
        <v>8</v>
      </c>
      <c r="I281" s="18">
        <v>1</v>
      </c>
      <c r="J281" s="60" t="s">
        <v>107</v>
      </c>
      <c r="K281" s="18" t="s">
        <v>88</v>
      </c>
      <c r="L281" s="59">
        <v>45351</v>
      </c>
      <c r="M281" s="60" t="s">
        <v>29</v>
      </c>
      <c r="N281" s="18" t="s">
        <v>96</v>
      </c>
      <c r="O281" s="60" t="s">
        <v>129</v>
      </c>
      <c r="P281" s="59">
        <v>45351</v>
      </c>
      <c r="Q281" s="60" t="s">
        <v>29</v>
      </c>
      <c r="R281" s="18" t="s">
        <v>96</v>
      </c>
      <c r="S281" s="18" t="s">
        <v>140</v>
      </c>
      <c r="T281" s="59">
        <v>45383</v>
      </c>
      <c r="U281" s="18" t="s">
        <v>96</v>
      </c>
    </row>
    <row r="282" spans="1:21" x14ac:dyDescent="0.25">
      <c r="A282" s="18">
        <v>43202612</v>
      </c>
      <c r="B282" s="18">
        <v>1020289507</v>
      </c>
      <c r="C282" s="60" t="s">
        <v>10</v>
      </c>
      <c r="D282" s="60" t="s">
        <v>29</v>
      </c>
      <c r="E282" s="59">
        <v>45352</v>
      </c>
      <c r="F282" s="18" t="s">
        <v>17</v>
      </c>
      <c r="G282" s="18" t="s">
        <v>20</v>
      </c>
      <c r="H282" s="18" t="s">
        <v>8</v>
      </c>
      <c r="I282" s="18">
        <v>1</v>
      </c>
      <c r="J282" s="60" t="s">
        <v>107</v>
      </c>
      <c r="K282" s="18" t="s">
        <v>89</v>
      </c>
      <c r="L282" s="59">
        <v>45352</v>
      </c>
      <c r="M282" s="60" t="s">
        <v>29</v>
      </c>
      <c r="N282" s="18" t="s">
        <v>96</v>
      </c>
      <c r="O282" s="60" t="s">
        <v>129</v>
      </c>
      <c r="P282" s="59">
        <v>45352</v>
      </c>
      <c r="Q282" s="60" t="s">
        <v>29</v>
      </c>
      <c r="R282" s="18" t="s">
        <v>96</v>
      </c>
      <c r="S282" s="18" t="s">
        <v>140</v>
      </c>
      <c r="T282" s="59">
        <v>45395</v>
      </c>
      <c r="U282" s="18" t="s">
        <v>96</v>
      </c>
    </row>
    <row r="283" spans="1:21" x14ac:dyDescent="0.25">
      <c r="A283" s="18">
        <v>47006755</v>
      </c>
      <c r="B283" s="18">
        <v>1002374249</v>
      </c>
      <c r="C283" s="60" t="s">
        <v>10</v>
      </c>
      <c r="D283" s="60" t="s">
        <v>45</v>
      </c>
      <c r="E283" s="59">
        <v>45352</v>
      </c>
      <c r="F283" s="18" t="s">
        <v>24</v>
      </c>
      <c r="G283" s="18" t="s">
        <v>15</v>
      </c>
      <c r="H283" s="18" t="s">
        <v>8</v>
      </c>
      <c r="I283" s="18">
        <v>1</v>
      </c>
      <c r="J283" s="60" t="s">
        <v>107</v>
      </c>
      <c r="K283" s="18" t="s">
        <v>89</v>
      </c>
      <c r="L283" s="59">
        <v>45352</v>
      </c>
      <c r="M283" s="60" t="s">
        <v>45</v>
      </c>
      <c r="N283" s="18" t="s">
        <v>96</v>
      </c>
      <c r="O283" s="60" t="s">
        <v>129</v>
      </c>
      <c r="P283" s="59">
        <v>45352</v>
      </c>
      <c r="Q283" s="60" t="s">
        <v>45</v>
      </c>
      <c r="R283" s="18" t="s">
        <v>96</v>
      </c>
      <c r="S283" s="18" t="s">
        <v>140</v>
      </c>
      <c r="T283" s="59">
        <v>45406</v>
      </c>
      <c r="U283" s="18" t="s">
        <v>96</v>
      </c>
    </row>
    <row r="284" spans="1:21" x14ac:dyDescent="0.25">
      <c r="A284" s="18">
        <v>48298187</v>
      </c>
      <c r="B284" s="18">
        <v>1004296529</v>
      </c>
      <c r="C284" s="60" t="s">
        <v>10</v>
      </c>
      <c r="D284" s="60" t="s">
        <v>49</v>
      </c>
      <c r="E284" s="59">
        <v>45352</v>
      </c>
      <c r="F284" s="18" t="s">
        <v>42</v>
      </c>
      <c r="G284" s="18" t="s">
        <v>20</v>
      </c>
      <c r="H284" s="18" t="s">
        <v>8</v>
      </c>
      <c r="I284" s="18">
        <v>1</v>
      </c>
      <c r="J284" s="60" t="s">
        <v>107</v>
      </c>
      <c r="K284" s="18" t="s">
        <v>89</v>
      </c>
      <c r="L284" s="59">
        <v>45352</v>
      </c>
      <c r="M284" s="60" t="s">
        <v>49</v>
      </c>
      <c r="N284" s="18" t="s">
        <v>96</v>
      </c>
      <c r="O284" s="60" t="s">
        <v>129</v>
      </c>
      <c r="P284" s="59">
        <v>45352</v>
      </c>
      <c r="Q284" s="60" t="s">
        <v>49</v>
      </c>
      <c r="R284" s="18" t="s">
        <v>96</v>
      </c>
      <c r="S284" s="18"/>
      <c r="T284" s="18"/>
      <c r="U284" s="18" t="s">
        <v>97</v>
      </c>
    </row>
    <row r="285" spans="1:21" x14ac:dyDescent="0.25">
      <c r="A285" s="18">
        <v>76182447</v>
      </c>
      <c r="B285" s="18">
        <v>1005962660</v>
      </c>
      <c r="C285" s="60" t="s">
        <v>10</v>
      </c>
      <c r="D285" s="60" t="s">
        <v>69</v>
      </c>
      <c r="E285" s="59">
        <v>45352</v>
      </c>
      <c r="F285" s="18" t="s">
        <v>6</v>
      </c>
      <c r="G285" s="18" t="s">
        <v>15</v>
      </c>
      <c r="H285" s="18" t="s">
        <v>8</v>
      </c>
      <c r="I285" s="18">
        <v>1</v>
      </c>
      <c r="J285" s="60" t="s">
        <v>107</v>
      </c>
      <c r="K285" s="18" t="s">
        <v>89</v>
      </c>
      <c r="L285" s="59">
        <v>45352</v>
      </c>
      <c r="M285" s="60" t="s">
        <v>69</v>
      </c>
      <c r="N285" s="18" t="s">
        <v>96</v>
      </c>
      <c r="O285" s="60" t="s">
        <v>129</v>
      </c>
      <c r="P285" s="59">
        <v>45352</v>
      </c>
      <c r="Q285" s="60" t="s">
        <v>69</v>
      </c>
      <c r="R285" s="18" t="s">
        <v>96</v>
      </c>
      <c r="S285" s="18" t="s">
        <v>140</v>
      </c>
      <c r="T285" s="59">
        <v>45374</v>
      </c>
      <c r="U285" s="18" t="s">
        <v>96</v>
      </c>
    </row>
    <row r="286" spans="1:21" x14ac:dyDescent="0.25">
      <c r="A286" s="18">
        <v>73291149</v>
      </c>
      <c r="B286" s="18">
        <v>1002558876</v>
      </c>
      <c r="C286" s="60" t="s">
        <v>10</v>
      </c>
      <c r="D286" s="60" t="s">
        <v>11</v>
      </c>
      <c r="E286" s="59">
        <v>45352</v>
      </c>
      <c r="F286" s="18" t="s">
        <v>67</v>
      </c>
      <c r="G286" s="18" t="s">
        <v>20</v>
      </c>
      <c r="H286" s="18" t="s">
        <v>8</v>
      </c>
      <c r="I286" s="18">
        <v>1</v>
      </c>
      <c r="J286" s="60" t="s">
        <v>107</v>
      </c>
      <c r="K286" s="18" t="s">
        <v>89</v>
      </c>
      <c r="L286" s="59">
        <v>45352</v>
      </c>
      <c r="M286" s="60" t="s">
        <v>11</v>
      </c>
      <c r="N286" s="18" t="s">
        <v>96</v>
      </c>
      <c r="O286" s="60" t="s">
        <v>129</v>
      </c>
      <c r="P286" s="59">
        <v>45352</v>
      </c>
      <c r="Q286" s="60" t="s">
        <v>11</v>
      </c>
      <c r="R286" s="18" t="s">
        <v>96</v>
      </c>
      <c r="S286" s="18"/>
      <c r="T286" s="18"/>
      <c r="U286" s="18" t="s">
        <v>97</v>
      </c>
    </row>
    <row r="287" spans="1:21" x14ac:dyDescent="0.25">
      <c r="A287" s="18">
        <v>76664548</v>
      </c>
      <c r="B287" s="18">
        <v>1009330906</v>
      </c>
      <c r="C287" s="60" t="s">
        <v>21</v>
      </c>
      <c r="D287" s="60" t="s">
        <v>72</v>
      </c>
      <c r="E287" s="59">
        <v>45352</v>
      </c>
      <c r="F287" s="18" t="s">
        <v>44</v>
      </c>
      <c r="G287" s="18" t="s">
        <v>20</v>
      </c>
      <c r="H287" s="18" t="s">
        <v>8</v>
      </c>
      <c r="I287" s="18">
        <v>1</v>
      </c>
      <c r="J287" s="60" t="s">
        <v>108</v>
      </c>
      <c r="K287" s="18" t="s">
        <v>89</v>
      </c>
      <c r="L287" s="59">
        <v>45352</v>
      </c>
      <c r="M287" s="60" t="s">
        <v>72</v>
      </c>
      <c r="N287" s="18" t="s">
        <v>96</v>
      </c>
      <c r="O287" s="60" t="s">
        <v>129</v>
      </c>
      <c r="P287" s="59">
        <v>45352</v>
      </c>
      <c r="Q287" s="60" t="s">
        <v>72</v>
      </c>
      <c r="R287" s="18" t="s">
        <v>96</v>
      </c>
      <c r="S287" s="18"/>
      <c r="T287" s="18"/>
      <c r="U287" s="18" t="s">
        <v>97</v>
      </c>
    </row>
    <row r="288" spans="1:21" x14ac:dyDescent="0.25">
      <c r="A288" s="18">
        <v>77278052</v>
      </c>
      <c r="B288" s="18">
        <v>998551760</v>
      </c>
      <c r="C288" s="60" t="s">
        <v>21</v>
      </c>
      <c r="D288" s="60" t="s">
        <v>51</v>
      </c>
      <c r="E288" s="59">
        <v>45352</v>
      </c>
      <c r="F288" s="18" t="s">
        <v>19</v>
      </c>
      <c r="G288" s="18" t="s">
        <v>20</v>
      </c>
      <c r="H288" s="18" t="s">
        <v>8</v>
      </c>
      <c r="I288" s="18">
        <v>1</v>
      </c>
      <c r="J288" s="60" t="s">
        <v>107</v>
      </c>
      <c r="K288" s="18" t="s">
        <v>89</v>
      </c>
      <c r="L288" s="59">
        <v>45352</v>
      </c>
      <c r="M288" s="60" t="s">
        <v>51</v>
      </c>
      <c r="N288" s="18" t="s">
        <v>96</v>
      </c>
      <c r="O288" s="60" t="s">
        <v>129</v>
      </c>
      <c r="P288" s="59">
        <v>45352</v>
      </c>
      <c r="Q288" s="60" t="s">
        <v>51</v>
      </c>
      <c r="R288" s="18" t="s">
        <v>96</v>
      </c>
      <c r="S288" s="18" t="s">
        <v>140</v>
      </c>
      <c r="T288" s="59">
        <v>45409</v>
      </c>
      <c r="U288" s="18" t="s">
        <v>96</v>
      </c>
    </row>
    <row r="289" spans="1:21" x14ac:dyDescent="0.25">
      <c r="A289" s="18">
        <v>77273547</v>
      </c>
      <c r="B289" s="18">
        <v>1008845390</v>
      </c>
      <c r="C289" s="60" t="s">
        <v>12</v>
      </c>
      <c r="D289" s="60" t="s">
        <v>33</v>
      </c>
      <c r="E289" s="59">
        <v>45352</v>
      </c>
      <c r="F289" s="18" t="s">
        <v>44</v>
      </c>
      <c r="G289" s="18" t="s">
        <v>20</v>
      </c>
      <c r="H289" s="18" t="s">
        <v>8</v>
      </c>
      <c r="I289" s="18">
        <v>1</v>
      </c>
      <c r="J289" s="60" t="s">
        <v>102</v>
      </c>
      <c r="K289" s="18" t="s">
        <v>89</v>
      </c>
      <c r="L289" s="59">
        <v>45352</v>
      </c>
      <c r="M289" s="60" t="s">
        <v>33</v>
      </c>
      <c r="N289" s="18" t="s">
        <v>96</v>
      </c>
      <c r="O289" s="60" t="s">
        <v>129</v>
      </c>
      <c r="P289" s="59">
        <v>45352</v>
      </c>
      <c r="Q289" s="60" t="s">
        <v>33</v>
      </c>
      <c r="R289" s="18" t="s">
        <v>96</v>
      </c>
      <c r="S289" s="18"/>
      <c r="T289" s="18"/>
      <c r="U289" s="18" t="s">
        <v>97</v>
      </c>
    </row>
    <row r="290" spans="1:21" x14ac:dyDescent="0.25">
      <c r="A290" s="18">
        <v>81703501</v>
      </c>
      <c r="B290" s="18">
        <v>1012742172</v>
      </c>
      <c r="C290" s="60" t="s">
        <v>21</v>
      </c>
      <c r="D290" s="60" t="s">
        <v>65</v>
      </c>
      <c r="E290" s="59">
        <v>45352</v>
      </c>
      <c r="F290" s="18" t="s">
        <v>30</v>
      </c>
      <c r="G290" s="18" t="s">
        <v>9</v>
      </c>
      <c r="H290" s="18" t="s">
        <v>8</v>
      </c>
      <c r="I290" s="18">
        <v>1</v>
      </c>
      <c r="J290" s="60" t="s">
        <v>107</v>
      </c>
      <c r="K290" s="18" t="s">
        <v>89</v>
      </c>
      <c r="L290" s="59">
        <v>45352</v>
      </c>
      <c r="M290" s="60" t="s">
        <v>65</v>
      </c>
      <c r="N290" s="18" t="s">
        <v>96</v>
      </c>
      <c r="O290" s="60" t="s">
        <v>129</v>
      </c>
      <c r="P290" s="59">
        <v>45352</v>
      </c>
      <c r="Q290" s="60" t="s">
        <v>65</v>
      </c>
      <c r="R290" s="18" t="s">
        <v>96</v>
      </c>
      <c r="S290" s="18" t="s">
        <v>140</v>
      </c>
      <c r="T290" s="59">
        <v>45385</v>
      </c>
      <c r="U290" s="18" t="s">
        <v>96</v>
      </c>
    </row>
    <row r="291" spans="1:21" x14ac:dyDescent="0.25">
      <c r="A291" s="18">
        <v>90766075</v>
      </c>
      <c r="B291" s="18">
        <v>1000985722</v>
      </c>
      <c r="C291" s="60" t="s">
        <v>21</v>
      </c>
      <c r="D291" s="60" t="s">
        <v>63</v>
      </c>
      <c r="E291" s="59">
        <v>45353</v>
      </c>
      <c r="F291" s="18" t="s">
        <v>38</v>
      </c>
      <c r="G291" s="18" t="s">
        <v>20</v>
      </c>
      <c r="H291" s="18" t="s">
        <v>8</v>
      </c>
      <c r="I291" s="18">
        <v>1</v>
      </c>
      <c r="J291" s="60" t="s">
        <v>107</v>
      </c>
      <c r="K291" s="18" t="s">
        <v>89</v>
      </c>
      <c r="L291" s="59">
        <v>45353</v>
      </c>
      <c r="M291" s="60" t="s">
        <v>63</v>
      </c>
      <c r="N291" s="18" t="s">
        <v>96</v>
      </c>
      <c r="O291" s="60" t="s">
        <v>129</v>
      </c>
      <c r="P291" s="59">
        <v>45353</v>
      </c>
      <c r="Q291" s="60" t="s">
        <v>63</v>
      </c>
      <c r="R291" s="18" t="s">
        <v>96</v>
      </c>
      <c r="S291" s="18"/>
      <c r="T291" s="18"/>
      <c r="U291" s="18" t="s">
        <v>97</v>
      </c>
    </row>
    <row r="292" spans="1:21" x14ac:dyDescent="0.25">
      <c r="A292" s="18">
        <v>75306306</v>
      </c>
      <c r="B292" s="18">
        <v>999300717</v>
      </c>
      <c r="C292" s="60" t="s">
        <v>10</v>
      </c>
      <c r="D292" s="60" t="s">
        <v>49</v>
      </c>
      <c r="E292" s="59">
        <v>45353</v>
      </c>
      <c r="F292" s="18" t="s">
        <v>75</v>
      </c>
      <c r="G292" s="18" t="s">
        <v>20</v>
      </c>
      <c r="H292" s="18" t="s">
        <v>8</v>
      </c>
      <c r="I292" s="18">
        <v>1</v>
      </c>
      <c r="J292" s="60" t="s">
        <v>107</v>
      </c>
      <c r="K292" s="18" t="s">
        <v>89</v>
      </c>
      <c r="L292" s="59">
        <v>45353</v>
      </c>
      <c r="M292" s="60" t="s">
        <v>49</v>
      </c>
      <c r="N292" s="18" t="s">
        <v>96</v>
      </c>
      <c r="O292" s="60" t="s">
        <v>129</v>
      </c>
      <c r="P292" s="59">
        <v>45353</v>
      </c>
      <c r="Q292" s="60" t="s">
        <v>49</v>
      </c>
      <c r="R292" s="18" t="s">
        <v>96</v>
      </c>
      <c r="S292" s="18" t="s">
        <v>140</v>
      </c>
      <c r="T292" s="59">
        <v>45377</v>
      </c>
      <c r="U292" s="18" t="s">
        <v>96</v>
      </c>
    </row>
    <row r="293" spans="1:21" x14ac:dyDescent="0.25">
      <c r="A293" s="18">
        <v>74795668</v>
      </c>
      <c r="B293" s="18">
        <v>1013231160</v>
      </c>
      <c r="C293" s="60" t="s">
        <v>21</v>
      </c>
      <c r="D293" s="60" t="s">
        <v>34</v>
      </c>
      <c r="E293" s="59">
        <v>45353</v>
      </c>
      <c r="F293" s="18" t="s">
        <v>67</v>
      </c>
      <c r="G293" s="18" t="s">
        <v>20</v>
      </c>
      <c r="H293" s="18" t="s">
        <v>8</v>
      </c>
      <c r="I293" s="18">
        <v>1</v>
      </c>
      <c r="J293" s="60" t="s">
        <v>107</v>
      </c>
      <c r="K293" s="18" t="s">
        <v>89</v>
      </c>
      <c r="L293" s="59">
        <v>45353</v>
      </c>
      <c r="M293" s="60" t="s">
        <v>34</v>
      </c>
      <c r="N293" s="18" t="s">
        <v>96</v>
      </c>
      <c r="O293" s="60" t="s">
        <v>129</v>
      </c>
      <c r="P293" s="59">
        <v>45353</v>
      </c>
      <c r="Q293" s="60" t="s">
        <v>34</v>
      </c>
      <c r="R293" s="18" t="s">
        <v>96</v>
      </c>
      <c r="S293" s="18" t="s">
        <v>140</v>
      </c>
      <c r="T293" s="59">
        <v>45364</v>
      </c>
      <c r="U293" s="18" t="s">
        <v>96</v>
      </c>
    </row>
    <row r="294" spans="1:21" x14ac:dyDescent="0.25">
      <c r="A294" s="18">
        <v>73583741</v>
      </c>
      <c r="B294" s="18">
        <v>1002562364</v>
      </c>
      <c r="C294" s="60" t="s">
        <v>21</v>
      </c>
      <c r="D294" s="60" t="s">
        <v>50</v>
      </c>
      <c r="E294" s="59">
        <v>45355</v>
      </c>
      <c r="F294" s="18" t="s">
        <v>38</v>
      </c>
      <c r="G294" s="18" t="s">
        <v>20</v>
      </c>
      <c r="H294" s="18" t="s">
        <v>8</v>
      </c>
      <c r="I294" s="18">
        <v>1</v>
      </c>
      <c r="J294" s="60" t="s">
        <v>107</v>
      </c>
      <c r="K294" s="18" t="s">
        <v>89</v>
      </c>
      <c r="L294" s="59">
        <v>45355</v>
      </c>
      <c r="M294" s="60" t="s">
        <v>50</v>
      </c>
      <c r="N294" s="18" t="s">
        <v>96</v>
      </c>
      <c r="O294" s="60" t="s">
        <v>129</v>
      </c>
      <c r="P294" s="59">
        <v>45355</v>
      </c>
      <c r="Q294" s="60" t="s">
        <v>50</v>
      </c>
      <c r="R294" s="18" t="s">
        <v>96</v>
      </c>
      <c r="S294" s="18"/>
      <c r="T294" s="18"/>
      <c r="U294" s="18" t="s">
        <v>97</v>
      </c>
    </row>
    <row r="295" spans="1:21" x14ac:dyDescent="0.25">
      <c r="A295" s="18">
        <v>74168382</v>
      </c>
      <c r="B295" s="18">
        <v>1000334868</v>
      </c>
      <c r="C295" s="60" t="s">
        <v>10</v>
      </c>
      <c r="D295" s="60" t="s">
        <v>49</v>
      </c>
      <c r="E295" s="59">
        <v>45355</v>
      </c>
      <c r="F295" s="18" t="s">
        <v>52</v>
      </c>
      <c r="G295" s="18" t="s">
        <v>20</v>
      </c>
      <c r="H295" s="18" t="s">
        <v>8</v>
      </c>
      <c r="I295" s="18">
        <v>1</v>
      </c>
      <c r="J295" s="60" t="s">
        <v>107</v>
      </c>
      <c r="K295" s="18" t="s">
        <v>89</v>
      </c>
      <c r="L295" s="59">
        <v>45355</v>
      </c>
      <c r="M295" s="60" t="s">
        <v>49</v>
      </c>
      <c r="N295" s="18" t="s">
        <v>96</v>
      </c>
      <c r="O295" s="60" t="s">
        <v>129</v>
      </c>
      <c r="P295" s="59">
        <v>45355</v>
      </c>
      <c r="Q295" s="60" t="s">
        <v>49</v>
      </c>
      <c r="R295" s="18" t="s">
        <v>96</v>
      </c>
      <c r="S295" s="18" t="s">
        <v>140</v>
      </c>
      <c r="T295" s="59">
        <v>45355</v>
      </c>
      <c r="U295" s="18" t="s">
        <v>96</v>
      </c>
    </row>
    <row r="296" spans="1:21" x14ac:dyDescent="0.25">
      <c r="A296" s="18">
        <v>73812665</v>
      </c>
      <c r="B296" s="18">
        <v>999650615</v>
      </c>
      <c r="C296" s="60" t="s">
        <v>21</v>
      </c>
      <c r="D296" s="60" t="s">
        <v>134</v>
      </c>
      <c r="E296" s="59">
        <v>45355</v>
      </c>
      <c r="F296" s="18" t="s">
        <v>14</v>
      </c>
      <c r="G296" s="18" t="s">
        <v>20</v>
      </c>
      <c r="H296" s="18" t="s">
        <v>8</v>
      </c>
      <c r="I296" s="18">
        <v>1</v>
      </c>
      <c r="J296" s="60" t="s">
        <v>107</v>
      </c>
      <c r="K296" s="18" t="s">
        <v>89</v>
      </c>
      <c r="L296" s="59">
        <v>45355</v>
      </c>
      <c r="M296" s="60" t="s">
        <v>134</v>
      </c>
      <c r="N296" s="18" t="s">
        <v>96</v>
      </c>
      <c r="O296" s="60" t="s">
        <v>129</v>
      </c>
      <c r="P296" s="59">
        <v>45355</v>
      </c>
      <c r="Q296" s="60" t="s">
        <v>134</v>
      </c>
      <c r="R296" s="18" t="s">
        <v>96</v>
      </c>
      <c r="S296" s="18" t="s">
        <v>140</v>
      </c>
      <c r="T296" s="59">
        <v>45367</v>
      </c>
      <c r="U296" s="18" t="s">
        <v>96</v>
      </c>
    </row>
    <row r="297" spans="1:21" x14ac:dyDescent="0.25">
      <c r="A297" s="18">
        <v>76358244</v>
      </c>
      <c r="B297" s="18">
        <v>1013868437</v>
      </c>
      <c r="C297" s="60" t="s">
        <v>10</v>
      </c>
      <c r="D297" s="60" t="s">
        <v>29</v>
      </c>
      <c r="E297" s="59">
        <v>45355</v>
      </c>
      <c r="F297" s="18" t="s">
        <v>52</v>
      </c>
      <c r="G297" s="18" t="s">
        <v>20</v>
      </c>
      <c r="H297" s="18" t="s">
        <v>8</v>
      </c>
      <c r="I297" s="18">
        <v>1</v>
      </c>
      <c r="J297" s="60" t="s">
        <v>107</v>
      </c>
      <c r="K297" s="18" t="s">
        <v>89</v>
      </c>
      <c r="L297" s="59">
        <v>45355</v>
      </c>
      <c r="M297" s="60" t="s">
        <v>29</v>
      </c>
      <c r="N297" s="18" t="s">
        <v>96</v>
      </c>
      <c r="O297" s="60" t="s">
        <v>129</v>
      </c>
      <c r="P297" s="59">
        <v>45355</v>
      </c>
      <c r="Q297" s="60" t="s">
        <v>29</v>
      </c>
      <c r="R297" s="18" t="s">
        <v>96</v>
      </c>
      <c r="S297" s="18" t="s">
        <v>140</v>
      </c>
      <c r="T297" s="59">
        <v>45388</v>
      </c>
      <c r="U297" s="18" t="s">
        <v>96</v>
      </c>
    </row>
    <row r="298" spans="1:21" x14ac:dyDescent="0.25">
      <c r="A298" s="18">
        <v>75418251</v>
      </c>
      <c r="B298" s="18">
        <v>1006985530</v>
      </c>
      <c r="C298" s="60" t="s">
        <v>10</v>
      </c>
      <c r="D298" s="60" t="s">
        <v>47</v>
      </c>
      <c r="E298" s="59">
        <v>45355</v>
      </c>
      <c r="F298" s="18" t="s">
        <v>38</v>
      </c>
      <c r="G298" s="18" t="s">
        <v>15</v>
      </c>
      <c r="H298" s="18" t="s">
        <v>8</v>
      </c>
      <c r="I298" s="18">
        <v>1</v>
      </c>
      <c r="J298" s="60" t="s">
        <v>107</v>
      </c>
      <c r="K298" s="18" t="s">
        <v>89</v>
      </c>
      <c r="L298" s="59">
        <v>45355</v>
      </c>
      <c r="M298" s="60" t="s">
        <v>47</v>
      </c>
      <c r="N298" s="18" t="s">
        <v>96</v>
      </c>
      <c r="O298" s="60" t="s">
        <v>129</v>
      </c>
      <c r="P298" s="59">
        <v>45355</v>
      </c>
      <c r="Q298" s="60" t="s">
        <v>47</v>
      </c>
      <c r="R298" s="18" t="s">
        <v>96</v>
      </c>
      <c r="S298" s="18"/>
      <c r="T298" s="18"/>
      <c r="U298" s="18" t="s">
        <v>97</v>
      </c>
    </row>
    <row r="299" spans="1:21" x14ac:dyDescent="0.25">
      <c r="A299" s="18">
        <v>61012026</v>
      </c>
      <c r="B299" s="18">
        <v>999650668</v>
      </c>
      <c r="C299" s="60" t="s">
        <v>12</v>
      </c>
      <c r="D299" s="60" t="s">
        <v>43</v>
      </c>
      <c r="E299" s="59">
        <v>45355</v>
      </c>
      <c r="F299" s="18" t="s">
        <v>41</v>
      </c>
      <c r="G299" s="18" t="s">
        <v>121</v>
      </c>
      <c r="H299" s="18" t="s">
        <v>8</v>
      </c>
      <c r="I299" s="18">
        <v>1</v>
      </c>
      <c r="J299" s="60" t="s">
        <v>12</v>
      </c>
      <c r="K299" s="18" t="s">
        <v>89</v>
      </c>
      <c r="L299" s="59">
        <v>45355</v>
      </c>
      <c r="M299" s="60" t="s">
        <v>43</v>
      </c>
      <c r="N299" s="18" t="s">
        <v>96</v>
      </c>
      <c r="O299" s="60" t="s">
        <v>129</v>
      </c>
      <c r="P299" s="59">
        <v>45355</v>
      </c>
      <c r="Q299" s="60" t="s">
        <v>43</v>
      </c>
      <c r="R299" s="18" t="s">
        <v>96</v>
      </c>
      <c r="S299" s="18"/>
      <c r="T299" s="18"/>
      <c r="U299" s="18" t="s">
        <v>97</v>
      </c>
    </row>
    <row r="300" spans="1:21" x14ac:dyDescent="0.25">
      <c r="A300" s="18">
        <v>62227512</v>
      </c>
      <c r="B300" s="18">
        <v>1009196535</v>
      </c>
      <c r="C300" s="60" t="s">
        <v>12</v>
      </c>
      <c r="D300" s="60" t="s">
        <v>43</v>
      </c>
      <c r="E300" s="59">
        <v>45355</v>
      </c>
      <c r="F300" s="18" t="s">
        <v>41</v>
      </c>
      <c r="G300" s="18" t="s">
        <v>20</v>
      </c>
      <c r="H300" s="18" t="s">
        <v>8</v>
      </c>
      <c r="I300" s="18">
        <v>1</v>
      </c>
      <c r="J300" s="60" t="s">
        <v>12</v>
      </c>
      <c r="K300" s="18" t="s">
        <v>89</v>
      </c>
      <c r="L300" s="59">
        <v>45355</v>
      </c>
      <c r="M300" s="60" t="s">
        <v>43</v>
      </c>
      <c r="N300" s="18" t="s">
        <v>96</v>
      </c>
      <c r="O300" s="60" t="s">
        <v>129</v>
      </c>
      <c r="P300" s="59">
        <v>45355</v>
      </c>
      <c r="Q300" s="60" t="s">
        <v>43</v>
      </c>
      <c r="R300" s="18" t="s">
        <v>96</v>
      </c>
      <c r="S300" s="18" t="s">
        <v>140</v>
      </c>
      <c r="T300" s="59">
        <v>45394</v>
      </c>
      <c r="U300" s="18" t="s">
        <v>96</v>
      </c>
    </row>
    <row r="301" spans="1:21" x14ac:dyDescent="0.25">
      <c r="A301" s="18">
        <v>71959371</v>
      </c>
      <c r="B301" s="18">
        <v>1001604406</v>
      </c>
      <c r="C301" s="60" t="s">
        <v>12</v>
      </c>
      <c r="D301" s="60" t="s">
        <v>57</v>
      </c>
      <c r="E301" s="59">
        <v>45355</v>
      </c>
      <c r="F301" s="18" t="s">
        <v>52</v>
      </c>
      <c r="G301" s="18" t="s">
        <v>20</v>
      </c>
      <c r="H301" s="18" t="s">
        <v>8</v>
      </c>
      <c r="I301" s="18">
        <v>1</v>
      </c>
      <c r="J301" s="60" t="s">
        <v>107</v>
      </c>
      <c r="K301" s="18" t="s">
        <v>89</v>
      </c>
      <c r="L301" s="59">
        <v>45355</v>
      </c>
      <c r="M301" s="60" t="s">
        <v>57</v>
      </c>
      <c r="N301" s="18" t="s">
        <v>96</v>
      </c>
      <c r="O301" s="60" t="s">
        <v>129</v>
      </c>
      <c r="P301" s="59">
        <v>45355</v>
      </c>
      <c r="Q301" s="60" t="s">
        <v>57</v>
      </c>
      <c r="R301" s="18" t="s">
        <v>96</v>
      </c>
      <c r="S301" s="18" t="s">
        <v>140</v>
      </c>
      <c r="T301" s="59">
        <v>45356</v>
      </c>
      <c r="U301" s="18" t="s">
        <v>96</v>
      </c>
    </row>
    <row r="302" spans="1:21" x14ac:dyDescent="0.25">
      <c r="A302" s="18">
        <v>70485147</v>
      </c>
      <c r="B302" s="18">
        <v>1000218669</v>
      </c>
      <c r="C302" s="60" t="s">
        <v>12</v>
      </c>
      <c r="D302" s="60" t="s">
        <v>18</v>
      </c>
      <c r="E302" s="59">
        <v>45356</v>
      </c>
      <c r="F302" s="18" t="s">
        <v>14</v>
      </c>
      <c r="G302" s="18" t="s">
        <v>15</v>
      </c>
      <c r="H302" s="18" t="s">
        <v>8</v>
      </c>
      <c r="I302" s="18">
        <v>1</v>
      </c>
      <c r="J302" s="60" t="s">
        <v>12</v>
      </c>
      <c r="K302" s="18" t="s">
        <v>89</v>
      </c>
      <c r="L302" s="59">
        <v>45356</v>
      </c>
      <c r="M302" s="60" t="s">
        <v>18</v>
      </c>
      <c r="N302" s="18" t="s">
        <v>96</v>
      </c>
      <c r="O302" s="60" t="s">
        <v>129</v>
      </c>
      <c r="P302" s="59">
        <v>45356</v>
      </c>
      <c r="Q302" s="60" t="s">
        <v>18</v>
      </c>
      <c r="R302" s="18" t="s">
        <v>96</v>
      </c>
      <c r="S302" s="18"/>
      <c r="T302" s="18"/>
      <c r="U302" s="18" t="s">
        <v>97</v>
      </c>
    </row>
    <row r="303" spans="1:21" x14ac:dyDescent="0.25">
      <c r="A303" s="18">
        <v>60747871</v>
      </c>
      <c r="B303" s="18">
        <v>1003134232</v>
      </c>
      <c r="C303" s="60" t="s">
        <v>10</v>
      </c>
      <c r="D303" s="60" t="s">
        <v>29</v>
      </c>
      <c r="E303" s="59">
        <v>45356</v>
      </c>
      <c r="F303" s="18" t="s">
        <v>19</v>
      </c>
      <c r="G303" s="18" t="s">
        <v>20</v>
      </c>
      <c r="H303" s="18" t="s">
        <v>8</v>
      </c>
      <c r="I303" s="18">
        <v>1</v>
      </c>
      <c r="J303" s="60" t="s">
        <v>107</v>
      </c>
      <c r="K303" s="18" t="s">
        <v>89</v>
      </c>
      <c r="L303" s="59">
        <v>45356</v>
      </c>
      <c r="M303" s="60" t="s">
        <v>29</v>
      </c>
      <c r="N303" s="18" t="s">
        <v>96</v>
      </c>
      <c r="O303" s="60" t="s">
        <v>129</v>
      </c>
      <c r="P303" s="59">
        <v>45356</v>
      </c>
      <c r="Q303" s="60" t="s">
        <v>29</v>
      </c>
      <c r="R303" s="18" t="s">
        <v>96</v>
      </c>
      <c r="S303" s="18" t="s">
        <v>140</v>
      </c>
      <c r="T303" s="59">
        <v>45383</v>
      </c>
      <c r="U303" s="18" t="s">
        <v>96</v>
      </c>
    </row>
    <row r="304" spans="1:21" x14ac:dyDescent="0.25">
      <c r="A304" s="18">
        <v>48674719</v>
      </c>
      <c r="B304" s="18">
        <v>1003123085</v>
      </c>
      <c r="C304" s="60" t="s">
        <v>21</v>
      </c>
      <c r="D304" s="60" t="s">
        <v>34</v>
      </c>
      <c r="E304" s="59">
        <v>45356</v>
      </c>
      <c r="F304" s="18" t="s">
        <v>52</v>
      </c>
      <c r="G304" s="18" t="s">
        <v>20</v>
      </c>
      <c r="H304" s="18" t="s">
        <v>8</v>
      </c>
      <c r="I304" s="18">
        <v>1</v>
      </c>
      <c r="J304" s="60" t="s">
        <v>107</v>
      </c>
      <c r="K304" s="18" t="s">
        <v>89</v>
      </c>
      <c r="L304" s="59">
        <v>45356</v>
      </c>
      <c r="M304" s="60" t="s">
        <v>34</v>
      </c>
      <c r="N304" s="18" t="s">
        <v>96</v>
      </c>
      <c r="O304" s="60" t="s">
        <v>129</v>
      </c>
      <c r="P304" s="59">
        <v>45356</v>
      </c>
      <c r="Q304" s="60" t="s">
        <v>34</v>
      </c>
      <c r="R304" s="18" t="s">
        <v>96</v>
      </c>
      <c r="S304" s="18"/>
      <c r="T304" s="18"/>
      <c r="U304" s="18" t="s">
        <v>97</v>
      </c>
    </row>
    <row r="305" spans="1:21" x14ac:dyDescent="0.25">
      <c r="A305" s="18">
        <v>46974079</v>
      </c>
      <c r="B305" s="18">
        <v>1008125861</v>
      </c>
      <c r="C305" s="60" t="s">
        <v>10</v>
      </c>
      <c r="D305" s="60" t="s">
        <v>59</v>
      </c>
      <c r="E305" s="59">
        <v>45356</v>
      </c>
      <c r="F305" s="18" t="s">
        <v>24</v>
      </c>
      <c r="G305" s="18" t="s">
        <v>15</v>
      </c>
      <c r="H305" s="18" t="s">
        <v>8</v>
      </c>
      <c r="I305" s="18">
        <v>1</v>
      </c>
      <c r="J305" s="60" t="s">
        <v>107</v>
      </c>
      <c r="K305" s="18" t="s">
        <v>89</v>
      </c>
      <c r="L305" s="59">
        <v>45356</v>
      </c>
      <c r="M305" s="60" t="s">
        <v>59</v>
      </c>
      <c r="N305" s="18" t="s">
        <v>96</v>
      </c>
      <c r="O305" s="60" t="s">
        <v>129</v>
      </c>
      <c r="P305" s="59">
        <v>45356</v>
      </c>
      <c r="Q305" s="60" t="s">
        <v>59</v>
      </c>
      <c r="R305" s="18" t="s">
        <v>96</v>
      </c>
      <c r="S305" s="18" t="s">
        <v>140</v>
      </c>
      <c r="T305" s="59">
        <v>45357</v>
      </c>
      <c r="U305" s="18" t="s">
        <v>96</v>
      </c>
    </row>
    <row r="306" spans="1:21" x14ac:dyDescent="0.25">
      <c r="A306" s="18">
        <v>46587631</v>
      </c>
      <c r="B306" s="18">
        <v>1000218443</v>
      </c>
      <c r="C306" s="60" t="s">
        <v>21</v>
      </c>
      <c r="D306" s="60" t="s">
        <v>34</v>
      </c>
      <c r="E306" s="59">
        <v>45356</v>
      </c>
      <c r="F306" s="18" t="s">
        <v>119</v>
      </c>
      <c r="G306" s="18" t="s">
        <v>20</v>
      </c>
      <c r="H306" s="18" t="s">
        <v>8</v>
      </c>
      <c r="I306" s="18">
        <v>1</v>
      </c>
      <c r="J306" s="60" t="s">
        <v>107</v>
      </c>
      <c r="K306" s="18" t="s">
        <v>89</v>
      </c>
      <c r="L306" s="59">
        <v>45356</v>
      </c>
      <c r="M306" s="60" t="s">
        <v>34</v>
      </c>
      <c r="N306" s="18" t="s">
        <v>96</v>
      </c>
      <c r="O306" s="60" t="s">
        <v>129</v>
      </c>
      <c r="P306" s="59">
        <v>45356</v>
      </c>
      <c r="Q306" s="60" t="s">
        <v>34</v>
      </c>
      <c r="R306" s="18" t="s">
        <v>96</v>
      </c>
      <c r="S306" s="18"/>
      <c r="T306" s="18"/>
      <c r="U306" s="18" t="s">
        <v>97</v>
      </c>
    </row>
    <row r="307" spans="1:21" x14ac:dyDescent="0.25">
      <c r="A307" s="18">
        <v>76639907</v>
      </c>
      <c r="B307" s="18">
        <v>1001522526</v>
      </c>
      <c r="C307" s="60" t="s">
        <v>10</v>
      </c>
      <c r="D307" s="60" t="s">
        <v>73</v>
      </c>
      <c r="E307" s="59">
        <v>45356</v>
      </c>
      <c r="F307" s="18" t="s">
        <v>52</v>
      </c>
      <c r="G307" s="18" t="s">
        <v>20</v>
      </c>
      <c r="H307" s="18" t="s">
        <v>8</v>
      </c>
      <c r="I307" s="18">
        <v>1</v>
      </c>
      <c r="J307" s="60" t="s">
        <v>107</v>
      </c>
      <c r="K307" s="18" t="s">
        <v>89</v>
      </c>
      <c r="L307" s="59">
        <v>45356</v>
      </c>
      <c r="M307" s="60" t="s">
        <v>73</v>
      </c>
      <c r="N307" s="18" t="s">
        <v>96</v>
      </c>
      <c r="O307" s="60" t="s">
        <v>129</v>
      </c>
      <c r="P307" s="59">
        <v>45356</v>
      </c>
      <c r="Q307" s="60" t="s">
        <v>73</v>
      </c>
      <c r="R307" s="18" t="s">
        <v>96</v>
      </c>
      <c r="S307" s="18" t="s">
        <v>140</v>
      </c>
      <c r="T307" s="59">
        <v>45399</v>
      </c>
      <c r="U307" s="18" t="s">
        <v>96</v>
      </c>
    </row>
    <row r="308" spans="1:21" x14ac:dyDescent="0.25">
      <c r="A308" s="18">
        <v>74088909</v>
      </c>
      <c r="B308" s="18">
        <v>1006239333</v>
      </c>
      <c r="C308" s="60" t="s">
        <v>10</v>
      </c>
      <c r="D308" s="60" t="s">
        <v>68</v>
      </c>
      <c r="E308" s="59">
        <v>45356</v>
      </c>
      <c r="F308" s="18" t="s">
        <v>26</v>
      </c>
      <c r="G308" s="18" t="s">
        <v>20</v>
      </c>
      <c r="H308" s="18" t="s">
        <v>8</v>
      </c>
      <c r="I308" s="18">
        <v>1</v>
      </c>
      <c r="J308" s="60" t="s">
        <v>107</v>
      </c>
      <c r="K308" s="18" t="s">
        <v>89</v>
      </c>
      <c r="L308" s="59">
        <v>45356</v>
      </c>
      <c r="M308" s="60" t="s">
        <v>68</v>
      </c>
      <c r="N308" s="18" t="s">
        <v>96</v>
      </c>
      <c r="O308" s="60" t="s">
        <v>129</v>
      </c>
      <c r="P308" s="59">
        <v>45356</v>
      </c>
      <c r="Q308" s="60" t="s">
        <v>68</v>
      </c>
      <c r="R308" s="18" t="s">
        <v>96</v>
      </c>
      <c r="S308" s="18" t="s">
        <v>140</v>
      </c>
      <c r="T308" s="59">
        <v>45397</v>
      </c>
      <c r="U308" s="18" t="s">
        <v>96</v>
      </c>
    </row>
    <row r="309" spans="1:21" x14ac:dyDescent="0.25">
      <c r="A309" s="18">
        <v>77701502</v>
      </c>
      <c r="B309" s="18">
        <v>1000607285</v>
      </c>
      <c r="C309" s="60" t="s">
        <v>12</v>
      </c>
      <c r="D309" s="60" t="s">
        <v>23</v>
      </c>
      <c r="E309" s="59">
        <v>45356</v>
      </c>
      <c r="F309" s="18" t="s">
        <v>26</v>
      </c>
      <c r="G309" s="18" t="s">
        <v>127</v>
      </c>
      <c r="H309" s="18" t="s">
        <v>8</v>
      </c>
      <c r="I309" s="18">
        <v>1</v>
      </c>
      <c r="J309" s="60" t="s">
        <v>12</v>
      </c>
      <c r="K309" s="18" t="s">
        <v>89</v>
      </c>
      <c r="L309" s="59">
        <v>45356</v>
      </c>
      <c r="M309" s="60" t="s">
        <v>23</v>
      </c>
      <c r="N309" s="18" t="s">
        <v>96</v>
      </c>
      <c r="O309" s="60" t="s">
        <v>129</v>
      </c>
      <c r="P309" s="59">
        <v>45356</v>
      </c>
      <c r="Q309" s="60" t="s">
        <v>23</v>
      </c>
      <c r="R309" s="18" t="s">
        <v>96</v>
      </c>
      <c r="S309" s="18" t="s">
        <v>140</v>
      </c>
      <c r="T309" s="59">
        <v>45388</v>
      </c>
      <c r="U309" s="18" t="s">
        <v>96</v>
      </c>
    </row>
    <row r="310" spans="1:21" x14ac:dyDescent="0.25">
      <c r="A310" s="18">
        <v>77708744</v>
      </c>
      <c r="B310" s="18">
        <v>1009044875</v>
      </c>
      <c r="C310" s="60" t="s">
        <v>12</v>
      </c>
      <c r="D310" s="60" t="s">
        <v>28</v>
      </c>
      <c r="E310" s="59">
        <v>45356</v>
      </c>
      <c r="F310" s="18" t="s">
        <v>52</v>
      </c>
      <c r="G310" s="18" t="s">
        <v>20</v>
      </c>
      <c r="H310" s="18" t="s">
        <v>8</v>
      </c>
      <c r="I310" s="18">
        <v>1</v>
      </c>
      <c r="J310" s="60" t="s">
        <v>12</v>
      </c>
      <c r="K310" s="18" t="s">
        <v>89</v>
      </c>
      <c r="L310" s="59">
        <v>45356</v>
      </c>
      <c r="M310" s="60" t="s">
        <v>28</v>
      </c>
      <c r="N310" s="18" t="s">
        <v>96</v>
      </c>
      <c r="O310" s="60" t="s">
        <v>129</v>
      </c>
      <c r="P310" s="59">
        <v>45356</v>
      </c>
      <c r="Q310" s="60" t="s">
        <v>28</v>
      </c>
      <c r="R310" s="18" t="s">
        <v>96</v>
      </c>
      <c r="S310" s="18"/>
      <c r="T310" s="18"/>
      <c r="U310" s="18" t="s">
        <v>97</v>
      </c>
    </row>
    <row r="311" spans="1:21" x14ac:dyDescent="0.25">
      <c r="A311" s="18">
        <v>76867190</v>
      </c>
      <c r="B311" s="18">
        <v>1002858401</v>
      </c>
      <c r="C311" s="60" t="s">
        <v>12</v>
      </c>
      <c r="D311" s="60" t="s">
        <v>48</v>
      </c>
      <c r="E311" s="59">
        <v>45356</v>
      </c>
      <c r="F311" s="18" t="s">
        <v>26</v>
      </c>
      <c r="G311" s="18" t="s">
        <v>127</v>
      </c>
      <c r="H311" s="18" t="s">
        <v>8</v>
      </c>
      <c r="I311" s="18">
        <v>1</v>
      </c>
      <c r="J311" s="60" t="s">
        <v>12</v>
      </c>
      <c r="K311" s="18" t="s">
        <v>89</v>
      </c>
      <c r="L311" s="59">
        <v>45356</v>
      </c>
      <c r="M311" s="60" t="s">
        <v>48</v>
      </c>
      <c r="N311" s="18" t="s">
        <v>96</v>
      </c>
      <c r="O311" s="60" t="s">
        <v>129</v>
      </c>
      <c r="P311" s="59">
        <v>45356</v>
      </c>
      <c r="Q311" s="60" t="s">
        <v>48</v>
      </c>
      <c r="R311" s="18" t="s">
        <v>96</v>
      </c>
      <c r="S311" s="18"/>
      <c r="T311" s="18"/>
      <c r="U311" s="18" t="s">
        <v>97</v>
      </c>
    </row>
    <row r="312" spans="1:21" x14ac:dyDescent="0.25">
      <c r="A312" s="18">
        <v>74394178</v>
      </c>
      <c r="B312" s="18">
        <v>1001993404</v>
      </c>
      <c r="C312" s="60" t="s">
        <v>10</v>
      </c>
      <c r="D312" s="60" t="s">
        <v>69</v>
      </c>
      <c r="E312" s="59">
        <v>45357</v>
      </c>
      <c r="F312" s="18" t="s">
        <v>6</v>
      </c>
      <c r="G312" s="18" t="s">
        <v>20</v>
      </c>
      <c r="H312" s="18" t="s">
        <v>8</v>
      </c>
      <c r="I312" s="18">
        <v>1</v>
      </c>
      <c r="J312" s="60" t="s">
        <v>107</v>
      </c>
      <c r="K312" s="18" t="s">
        <v>89</v>
      </c>
      <c r="L312" s="59">
        <v>45357</v>
      </c>
      <c r="M312" s="60" t="s">
        <v>69</v>
      </c>
      <c r="N312" s="18" t="s">
        <v>96</v>
      </c>
      <c r="O312" s="60" t="s">
        <v>129</v>
      </c>
      <c r="P312" s="59">
        <v>45357</v>
      </c>
      <c r="Q312" s="60" t="s">
        <v>69</v>
      </c>
      <c r="R312" s="18" t="s">
        <v>96</v>
      </c>
      <c r="S312" s="18" t="s">
        <v>140</v>
      </c>
      <c r="T312" s="59">
        <v>45402</v>
      </c>
      <c r="U312" s="18" t="s">
        <v>96</v>
      </c>
    </row>
    <row r="313" spans="1:21" x14ac:dyDescent="0.25">
      <c r="A313" s="18">
        <v>75068213</v>
      </c>
      <c r="B313" s="18">
        <v>1000711207</v>
      </c>
      <c r="C313" s="60" t="s">
        <v>21</v>
      </c>
      <c r="D313" s="60" t="s">
        <v>50</v>
      </c>
      <c r="E313" s="59">
        <v>45357</v>
      </c>
      <c r="F313" s="18" t="s">
        <v>44</v>
      </c>
      <c r="G313" s="18" t="s">
        <v>20</v>
      </c>
      <c r="H313" s="18" t="s">
        <v>8</v>
      </c>
      <c r="I313" s="18">
        <v>1</v>
      </c>
      <c r="J313" s="60" t="s">
        <v>107</v>
      </c>
      <c r="K313" s="18" t="s">
        <v>89</v>
      </c>
      <c r="L313" s="59">
        <v>45357</v>
      </c>
      <c r="M313" s="60" t="s">
        <v>50</v>
      </c>
      <c r="N313" s="18" t="s">
        <v>96</v>
      </c>
      <c r="O313" s="60" t="s">
        <v>129</v>
      </c>
      <c r="P313" s="59">
        <v>45357</v>
      </c>
      <c r="Q313" s="60" t="s">
        <v>50</v>
      </c>
      <c r="R313" s="18" t="s">
        <v>96</v>
      </c>
      <c r="S313" s="18"/>
      <c r="T313" s="18"/>
      <c r="U313" s="18" t="s">
        <v>97</v>
      </c>
    </row>
    <row r="314" spans="1:21" x14ac:dyDescent="0.25">
      <c r="A314" s="18">
        <v>48744965</v>
      </c>
      <c r="B314" s="18">
        <v>1001584592</v>
      </c>
      <c r="C314" s="60" t="s">
        <v>12</v>
      </c>
      <c r="D314" s="60" t="s">
        <v>23</v>
      </c>
      <c r="E314" s="59">
        <v>45357</v>
      </c>
      <c r="F314" s="18" t="s">
        <v>25</v>
      </c>
      <c r="G314" s="18" t="s">
        <v>121</v>
      </c>
      <c r="H314" s="18" t="s">
        <v>8</v>
      </c>
      <c r="I314" s="18">
        <v>1</v>
      </c>
      <c r="J314" s="60" t="s">
        <v>12</v>
      </c>
      <c r="K314" s="18" t="s">
        <v>89</v>
      </c>
      <c r="L314" s="59">
        <v>45357</v>
      </c>
      <c r="M314" s="60" t="s">
        <v>23</v>
      </c>
      <c r="N314" s="18" t="s">
        <v>96</v>
      </c>
      <c r="O314" s="60" t="s">
        <v>129</v>
      </c>
      <c r="P314" s="59">
        <v>45357</v>
      </c>
      <c r="Q314" s="60" t="s">
        <v>23</v>
      </c>
      <c r="R314" s="18" t="s">
        <v>96</v>
      </c>
      <c r="S314" s="18"/>
      <c r="T314" s="18"/>
      <c r="U314" s="18" t="s">
        <v>97</v>
      </c>
    </row>
    <row r="315" spans="1:21" x14ac:dyDescent="0.25">
      <c r="A315" s="18">
        <v>47904000</v>
      </c>
      <c r="B315" s="18">
        <v>1000711134</v>
      </c>
      <c r="C315" s="60" t="s">
        <v>10</v>
      </c>
      <c r="D315" s="60" t="s">
        <v>66</v>
      </c>
      <c r="E315" s="59">
        <v>45357</v>
      </c>
      <c r="F315" s="18" t="s">
        <v>120</v>
      </c>
      <c r="G315" s="18" t="s">
        <v>9</v>
      </c>
      <c r="H315" s="18" t="s">
        <v>8</v>
      </c>
      <c r="I315" s="18">
        <v>1</v>
      </c>
      <c r="J315" s="60" t="s">
        <v>107</v>
      </c>
      <c r="K315" s="18" t="s">
        <v>89</v>
      </c>
      <c r="L315" s="59">
        <v>45357</v>
      </c>
      <c r="M315" s="60" t="s">
        <v>66</v>
      </c>
      <c r="N315" s="18" t="s">
        <v>96</v>
      </c>
      <c r="O315" s="60" t="s">
        <v>129</v>
      </c>
      <c r="P315" s="59">
        <v>45357</v>
      </c>
      <c r="Q315" s="60" t="s">
        <v>66</v>
      </c>
      <c r="R315" s="18" t="s">
        <v>96</v>
      </c>
      <c r="S315" s="18"/>
      <c r="T315" s="18"/>
      <c r="U315" s="18" t="s">
        <v>97</v>
      </c>
    </row>
    <row r="316" spans="1:21" x14ac:dyDescent="0.25">
      <c r="A316" s="18">
        <v>72278497</v>
      </c>
      <c r="B316" s="18">
        <v>1003353406</v>
      </c>
      <c r="C316" s="60" t="s">
        <v>12</v>
      </c>
      <c r="D316" s="60" t="s">
        <v>18</v>
      </c>
      <c r="E316" s="59">
        <v>45357</v>
      </c>
      <c r="F316" s="18" t="s">
        <v>30</v>
      </c>
      <c r="G316" s="18" t="s">
        <v>20</v>
      </c>
      <c r="H316" s="18" t="s">
        <v>8</v>
      </c>
      <c r="I316" s="18">
        <v>1</v>
      </c>
      <c r="J316" s="60" t="s">
        <v>12</v>
      </c>
      <c r="K316" s="18" t="s">
        <v>89</v>
      </c>
      <c r="L316" s="59">
        <v>45357</v>
      </c>
      <c r="M316" s="60" t="s">
        <v>18</v>
      </c>
      <c r="N316" s="18" t="s">
        <v>96</v>
      </c>
      <c r="O316" s="60" t="s">
        <v>129</v>
      </c>
      <c r="P316" s="59">
        <v>45357</v>
      </c>
      <c r="Q316" s="60" t="s">
        <v>18</v>
      </c>
      <c r="R316" s="18" t="s">
        <v>96</v>
      </c>
      <c r="S316" s="18"/>
      <c r="T316" s="18"/>
      <c r="U316" s="18" t="s">
        <v>97</v>
      </c>
    </row>
    <row r="317" spans="1:21" x14ac:dyDescent="0.25">
      <c r="A317" s="18">
        <v>45528931</v>
      </c>
      <c r="B317" s="18">
        <v>1006293359</v>
      </c>
      <c r="C317" s="60" t="s">
        <v>21</v>
      </c>
      <c r="D317" s="60" t="s">
        <v>135</v>
      </c>
      <c r="E317" s="59">
        <v>45358</v>
      </c>
      <c r="F317" s="18" t="s">
        <v>70</v>
      </c>
      <c r="G317" s="18" t="s">
        <v>20</v>
      </c>
      <c r="H317" s="18" t="s">
        <v>8</v>
      </c>
      <c r="I317" s="18">
        <v>1</v>
      </c>
      <c r="J317" s="60" t="s">
        <v>107</v>
      </c>
      <c r="K317" s="18" t="s">
        <v>89</v>
      </c>
      <c r="L317" s="59">
        <v>45358</v>
      </c>
      <c r="M317" s="60" t="s">
        <v>135</v>
      </c>
      <c r="N317" s="18" t="s">
        <v>96</v>
      </c>
      <c r="O317" s="60" t="s">
        <v>129</v>
      </c>
      <c r="P317" s="59">
        <v>45358</v>
      </c>
      <c r="Q317" s="60" t="s">
        <v>135</v>
      </c>
      <c r="R317" s="18" t="s">
        <v>96</v>
      </c>
      <c r="S317" s="18"/>
      <c r="T317" s="18"/>
      <c r="U317" s="18" t="s">
        <v>97</v>
      </c>
    </row>
    <row r="318" spans="1:21" x14ac:dyDescent="0.25">
      <c r="A318" s="18">
        <v>44743194</v>
      </c>
      <c r="B318" s="18">
        <v>1001129316</v>
      </c>
      <c r="C318" s="60" t="s">
        <v>21</v>
      </c>
      <c r="D318" s="60" t="s">
        <v>39</v>
      </c>
      <c r="E318" s="59">
        <v>45358</v>
      </c>
      <c r="F318" s="18" t="s">
        <v>126</v>
      </c>
      <c r="G318" s="18" t="s">
        <v>7</v>
      </c>
      <c r="H318" s="18" t="s">
        <v>8</v>
      </c>
      <c r="I318" s="18">
        <v>1</v>
      </c>
      <c r="J318" s="60" t="s">
        <v>106</v>
      </c>
      <c r="K318" s="18" t="s">
        <v>89</v>
      </c>
      <c r="L318" s="59">
        <v>45358</v>
      </c>
      <c r="M318" s="60" t="s">
        <v>39</v>
      </c>
      <c r="N318" s="18" t="s">
        <v>96</v>
      </c>
      <c r="O318" s="60" t="s">
        <v>129</v>
      </c>
      <c r="P318" s="59">
        <v>45358</v>
      </c>
      <c r="Q318" s="60" t="s">
        <v>39</v>
      </c>
      <c r="R318" s="18" t="s">
        <v>96</v>
      </c>
      <c r="S318" s="18" t="s">
        <v>140</v>
      </c>
      <c r="T318" s="59">
        <v>45399</v>
      </c>
      <c r="U318" s="18" t="s">
        <v>96</v>
      </c>
    </row>
    <row r="319" spans="1:21" x14ac:dyDescent="0.25">
      <c r="A319" s="18">
        <v>44128540</v>
      </c>
      <c r="B319" s="18">
        <v>1005438615</v>
      </c>
      <c r="C319" s="60" t="s">
        <v>21</v>
      </c>
      <c r="D319" s="60" t="s">
        <v>39</v>
      </c>
      <c r="E319" s="59">
        <v>45358</v>
      </c>
      <c r="F319" s="18" t="s">
        <v>125</v>
      </c>
      <c r="G319" s="18" t="s">
        <v>20</v>
      </c>
      <c r="H319" s="18" t="s">
        <v>8</v>
      </c>
      <c r="I319" s="18">
        <v>1</v>
      </c>
      <c r="J319" s="60" t="s">
        <v>106</v>
      </c>
      <c r="K319" s="18" t="s">
        <v>89</v>
      </c>
      <c r="L319" s="59">
        <v>45358</v>
      </c>
      <c r="M319" s="60" t="s">
        <v>39</v>
      </c>
      <c r="N319" s="18" t="s">
        <v>96</v>
      </c>
      <c r="O319" s="60" t="s">
        <v>129</v>
      </c>
      <c r="P319" s="59">
        <v>45358</v>
      </c>
      <c r="Q319" s="60" t="s">
        <v>39</v>
      </c>
      <c r="R319" s="18" t="s">
        <v>96</v>
      </c>
      <c r="S319" s="18"/>
      <c r="T319" s="18"/>
      <c r="U319" s="18" t="s">
        <v>97</v>
      </c>
    </row>
    <row r="320" spans="1:21" x14ac:dyDescent="0.25">
      <c r="A320" s="18">
        <v>74358916</v>
      </c>
      <c r="B320" s="18">
        <v>1019596004</v>
      </c>
      <c r="C320" s="60" t="s">
        <v>21</v>
      </c>
      <c r="D320" s="60" t="s">
        <v>72</v>
      </c>
      <c r="E320" s="59">
        <v>45358</v>
      </c>
      <c r="F320" s="18" t="s">
        <v>16</v>
      </c>
      <c r="G320" s="18" t="s">
        <v>20</v>
      </c>
      <c r="H320" s="18" t="s">
        <v>8</v>
      </c>
      <c r="I320" s="18">
        <v>1</v>
      </c>
      <c r="J320" s="60" t="s">
        <v>108</v>
      </c>
      <c r="K320" s="18" t="s">
        <v>89</v>
      </c>
      <c r="L320" s="59">
        <v>45358</v>
      </c>
      <c r="M320" s="60" t="s">
        <v>72</v>
      </c>
      <c r="N320" s="18" t="s">
        <v>96</v>
      </c>
      <c r="O320" s="60" t="s">
        <v>129</v>
      </c>
      <c r="P320" s="59">
        <v>45358</v>
      </c>
      <c r="Q320" s="60" t="s">
        <v>72</v>
      </c>
      <c r="R320" s="18" t="s">
        <v>96</v>
      </c>
      <c r="S320" s="18"/>
      <c r="T320" s="18"/>
      <c r="U320" s="18" t="s">
        <v>97</v>
      </c>
    </row>
    <row r="321" spans="1:21" x14ac:dyDescent="0.25">
      <c r="A321" s="18">
        <v>73761330</v>
      </c>
      <c r="B321" s="18">
        <v>1001129270</v>
      </c>
      <c r="C321" s="60" t="s">
        <v>21</v>
      </c>
      <c r="D321" s="60" t="s">
        <v>148</v>
      </c>
      <c r="E321" s="59">
        <v>45358</v>
      </c>
      <c r="F321" s="18" t="s">
        <v>26</v>
      </c>
      <c r="G321" s="18" t="s">
        <v>20</v>
      </c>
      <c r="H321" s="18" t="s">
        <v>8</v>
      </c>
      <c r="I321" s="18">
        <v>1</v>
      </c>
      <c r="J321" s="60" t="s">
        <v>107</v>
      </c>
      <c r="K321" s="18" t="s">
        <v>89</v>
      </c>
      <c r="L321" s="59">
        <v>45358</v>
      </c>
      <c r="M321" s="60" t="s">
        <v>148</v>
      </c>
      <c r="N321" s="18" t="s">
        <v>96</v>
      </c>
      <c r="O321" s="60" t="s">
        <v>129</v>
      </c>
      <c r="P321" s="59">
        <v>45358</v>
      </c>
      <c r="Q321" s="60" t="s">
        <v>148</v>
      </c>
      <c r="R321" s="18" t="s">
        <v>96</v>
      </c>
      <c r="S321" s="18"/>
      <c r="T321" s="18"/>
      <c r="U321" s="18" t="s">
        <v>97</v>
      </c>
    </row>
    <row r="322" spans="1:21" x14ac:dyDescent="0.25">
      <c r="A322" s="18">
        <v>75140577</v>
      </c>
      <c r="B322" s="18">
        <v>1001618360</v>
      </c>
      <c r="C322" s="60" t="s">
        <v>21</v>
      </c>
      <c r="D322" s="60" t="s">
        <v>46</v>
      </c>
      <c r="E322" s="59">
        <v>45359</v>
      </c>
      <c r="F322" s="18" t="s">
        <v>6</v>
      </c>
      <c r="G322" s="18" t="s">
        <v>20</v>
      </c>
      <c r="H322" s="18" t="s">
        <v>8</v>
      </c>
      <c r="I322" s="18">
        <v>1</v>
      </c>
      <c r="J322" s="60" t="s">
        <v>108</v>
      </c>
      <c r="K322" s="18" t="s">
        <v>89</v>
      </c>
      <c r="L322" s="59">
        <v>45359</v>
      </c>
      <c r="M322" s="60" t="s">
        <v>46</v>
      </c>
      <c r="N322" s="18" t="s">
        <v>96</v>
      </c>
      <c r="O322" s="60" t="s">
        <v>129</v>
      </c>
      <c r="P322" s="59">
        <v>45359</v>
      </c>
      <c r="Q322" s="60" t="s">
        <v>46</v>
      </c>
      <c r="R322" s="18" t="s">
        <v>96</v>
      </c>
      <c r="S322" s="18"/>
      <c r="T322" s="18"/>
      <c r="U322" s="18" t="s">
        <v>97</v>
      </c>
    </row>
    <row r="323" spans="1:21" x14ac:dyDescent="0.25">
      <c r="A323" s="18">
        <v>62155528</v>
      </c>
      <c r="B323" s="18">
        <v>1004706649</v>
      </c>
      <c r="C323" s="60" t="s">
        <v>21</v>
      </c>
      <c r="D323" s="60" t="s">
        <v>53</v>
      </c>
      <c r="E323" s="59">
        <v>45359</v>
      </c>
      <c r="F323" s="18" t="s">
        <v>14</v>
      </c>
      <c r="G323" s="18" t="s">
        <v>15</v>
      </c>
      <c r="H323" s="18" t="s">
        <v>8</v>
      </c>
      <c r="I323" s="18">
        <v>1</v>
      </c>
      <c r="J323" s="60" t="s">
        <v>107</v>
      </c>
      <c r="K323" s="18" t="s">
        <v>89</v>
      </c>
      <c r="L323" s="59">
        <v>45359</v>
      </c>
      <c r="M323" s="60" t="s">
        <v>53</v>
      </c>
      <c r="N323" s="18" t="s">
        <v>96</v>
      </c>
      <c r="O323" s="60" t="s">
        <v>129</v>
      </c>
      <c r="P323" s="59">
        <v>45359</v>
      </c>
      <c r="Q323" s="60" t="s">
        <v>53</v>
      </c>
      <c r="R323" s="18" t="s">
        <v>96</v>
      </c>
      <c r="S323" s="18" t="s">
        <v>140</v>
      </c>
      <c r="T323" s="59">
        <v>45394</v>
      </c>
      <c r="U323" s="18" t="s">
        <v>96</v>
      </c>
    </row>
    <row r="324" spans="1:21" x14ac:dyDescent="0.25">
      <c r="A324" s="18">
        <v>72100972</v>
      </c>
      <c r="B324" s="18">
        <v>1002325625</v>
      </c>
      <c r="C324" s="60" t="s">
        <v>10</v>
      </c>
      <c r="D324" s="60" t="s">
        <v>45</v>
      </c>
      <c r="E324" s="59">
        <v>45362</v>
      </c>
      <c r="F324" s="18" t="s">
        <v>136</v>
      </c>
      <c r="G324" s="18" t="s">
        <v>15</v>
      </c>
      <c r="H324" s="18" t="s">
        <v>8</v>
      </c>
      <c r="I324" s="18">
        <v>1</v>
      </c>
      <c r="J324" s="60" t="s">
        <v>107</v>
      </c>
      <c r="K324" s="18" t="s">
        <v>89</v>
      </c>
      <c r="L324" s="59">
        <v>45362</v>
      </c>
      <c r="M324" s="60" t="s">
        <v>45</v>
      </c>
      <c r="N324" s="18" t="s">
        <v>96</v>
      </c>
      <c r="O324" s="60" t="s">
        <v>129</v>
      </c>
      <c r="P324" s="59">
        <v>45362</v>
      </c>
      <c r="Q324" s="60" t="s">
        <v>45</v>
      </c>
      <c r="R324" s="18" t="s">
        <v>96</v>
      </c>
      <c r="S324" s="18" t="s">
        <v>140</v>
      </c>
      <c r="T324" s="59">
        <v>45365</v>
      </c>
      <c r="U324" s="18" t="s">
        <v>96</v>
      </c>
    </row>
    <row r="325" spans="1:21" x14ac:dyDescent="0.25">
      <c r="A325" s="18">
        <v>46794253</v>
      </c>
      <c r="B325" s="18">
        <v>1005438729</v>
      </c>
      <c r="C325" s="60" t="s">
        <v>12</v>
      </c>
      <c r="D325" s="60" t="s">
        <v>56</v>
      </c>
      <c r="E325" s="59">
        <v>45362</v>
      </c>
      <c r="F325" s="18" t="s">
        <v>24</v>
      </c>
      <c r="G325" s="18" t="s">
        <v>20</v>
      </c>
      <c r="H325" s="18" t="s">
        <v>8</v>
      </c>
      <c r="I325" s="18">
        <v>1</v>
      </c>
      <c r="J325" s="60" t="s">
        <v>12</v>
      </c>
      <c r="K325" s="18" t="s">
        <v>89</v>
      </c>
      <c r="L325" s="59">
        <v>45362</v>
      </c>
      <c r="M325" s="60" t="s">
        <v>56</v>
      </c>
      <c r="N325" s="18" t="s">
        <v>96</v>
      </c>
      <c r="O325" s="60" t="s">
        <v>129</v>
      </c>
      <c r="P325" s="59">
        <v>45362</v>
      </c>
      <c r="Q325" s="60" t="s">
        <v>56</v>
      </c>
      <c r="R325" s="18" t="s">
        <v>96</v>
      </c>
      <c r="S325" s="18"/>
      <c r="T325" s="18"/>
      <c r="U325" s="18" t="s">
        <v>97</v>
      </c>
    </row>
    <row r="326" spans="1:21" x14ac:dyDescent="0.25">
      <c r="A326" s="18">
        <v>73174418</v>
      </c>
      <c r="B326" s="18">
        <v>1002574419</v>
      </c>
      <c r="C326" s="60" t="s">
        <v>12</v>
      </c>
      <c r="D326" s="60" t="s">
        <v>54</v>
      </c>
      <c r="E326" s="59">
        <v>45362</v>
      </c>
      <c r="F326" s="18" t="s">
        <v>6</v>
      </c>
      <c r="G326" s="18" t="s">
        <v>20</v>
      </c>
      <c r="H326" s="18" t="s">
        <v>8</v>
      </c>
      <c r="I326" s="18">
        <v>1</v>
      </c>
      <c r="J326" s="60" t="s">
        <v>12</v>
      </c>
      <c r="K326" s="18" t="s">
        <v>89</v>
      </c>
      <c r="L326" s="59">
        <v>45362</v>
      </c>
      <c r="M326" s="60" t="s">
        <v>54</v>
      </c>
      <c r="N326" s="18" t="s">
        <v>96</v>
      </c>
      <c r="O326" s="60" t="s">
        <v>129</v>
      </c>
      <c r="P326" s="59">
        <v>45362</v>
      </c>
      <c r="Q326" s="60" t="s">
        <v>54</v>
      </c>
      <c r="R326" s="18" t="s">
        <v>96</v>
      </c>
      <c r="S326" s="18" t="s">
        <v>140</v>
      </c>
      <c r="T326" s="59">
        <v>45398</v>
      </c>
      <c r="U326" s="18" t="s">
        <v>96</v>
      </c>
    </row>
    <row r="327" spans="1:21" x14ac:dyDescent="0.25">
      <c r="A327" s="18">
        <v>74285331</v>
      </c>
      <c r="B327" s="18">
        <v>1006467498</v>
      </c>
      <c r="C327" s="60" t="s">
        <v>10</v>
      </c>
      <c r="D327" s="60" t="s">
        <v>11</v>
      </c>
      <c r="E327" s="59">
        <v>45363</v>
      </c>
      <c r="F327" s="18" t="s">
        <v>38</v>
      </c>
      <c r="G327" s="18" t="s">
        <v>15</v>
      </c>
      <c r="H327" s="18" t="s">
        <v>8</v>
      </c>
      <c r="I327" s="18">
        <v>1</v>
      </c>
      <c r="J327" s="60" t="s">
        <v>107</v>
      </c>
      <c r="K327" s="18" t="s">
        <v>89</v>
      </c>
      <c r="L327" s="59">
        <v>45363</v>
      </c>
      <c r="M327" s="60" t="s">
        <v>11</v>
      </c>
      <c r="N327" s="18" t="s">
        <v>96</v>
      </c>
      <c r="O327" s="60" t="s">
        <v>129</v>
      </c>
      <c r="P327" s="59">
        <v>45363</v>
      </c>
      <c r="Q327" s="60" t="s">
        <v>11</v>
      </c>
      <c r="R327" s="18" t="s">
        <v>96</v>
      </c>
      <c r="S327" s="18"/>
      <c r="T327" s="18"/>
      <c r="U327" s="18" t="s">
        <v>97</v>
      </c>
    </row>
    <row r="328" spans="1:21" x14ac:dyDescent="0.25">
      <c r="A328" s="18">
        <v>73957883</v>
      </c>
      <c r="B328" s="18">
        <v>1003085535</v>
      </c>
      <c r="C328" s="60" t="s">
        <v>21</v>
      </c>
      <c r="D328" s="60" t="s">
        <v>46</v>
      </c>
      <c r="E328" s="59">
        <v>45363</v>
      </c>
      <c r="F328" s="18" t="s">
        <v>6</v>
      </c>
      <c r="G328" s="18" t="s">
        <v>20</v>
      </c>
      <c r="H328" s="18" t="s">
        <v>8</v>
      </c>
      <c r="I328" s="18">
        <v>1</v>
      </c>
      <c r="J328" s="60" t="s">
        <v>108</v>
      </c>
      <c r="K328" s="18" t="s">
        <v>89</v>
      </c>
      <c r="L328" s="59">
        <v>45363</v>
      </c>
      <c r="M328" s="60" t="s">
        <v>46</v>
      </c>
      <c r="N328" s="18" t="s">
        <v>96</v>
      </c>
      <c r="O328" s="60" t="s">
        <v>129</v>
      </c>
      <c r="P328" s="59">
        <v>45363</v>
      </c>
      <c r="Q328" s="60" t="s">
        <v>46</v>
      </c>
      <c r="R328" s="18" t="s">
        <v>96</v>
      </c>
      <c r="S328" s="18"/>
      <c r="T328" s="18"/>
      <c r="U328" s="18" t="s">
        <v>97</v>
      </c>
    </row>
    <row r="329" spans="1:21" x14ac:dyDescent="0.25">
      <c r="A329" s="18">
        <v>74720732</v>
      </c>
      <c r="B329" s="18">
        <v>1011442921</v>
      </c>
      <c r="C329" s="60" t="s">
        <v>10</v>
      </c>
      <c r="D329" s="60" t="s">
        <v>73</v>
      </c>
      <c r="E329" s="59">
        <v>45363</v>
      </c>
      <c r="F329" s="18" t="s">
        <v>19</v>
      </c>
      <c r="G329" s="18" t="s">
        <v>7</v>
      </c>
      <c r="H329" s="18" t="s">
        <v>8</v>
      </c>
      <c r="I329" s="18">
        <v>1</v>
      </c>
      <c r="J329" s="60" t="s">
        <v>107</v>
      </c>
      <c r="K329" s="18" t="s">
        <v>89</v>
      </c>
      <c r="L329" s="59">
        <v>45363</v>
      </c>
      <c r="M329" s="60" t="s">
        <v>73</v>
      </c>
      <c r="N329" s="18" t="s">
        <v>96</v>
      </c>
      <c r="O329" s="60" t="s">
        <v>129</v>
      </c>
      <c r="P329" s="59">
        <v>45363</v>
      </c>
      <c r="Q329" s="60" t="s">
        <v>73</v>
      </c>
      <c r="R329" s="18" t="s">
        <v>96</v>
      </c>
      <c r="S329" s="18" t="s">
        <v>140</v>
      </c>
      <c r="T329" s="59">
        <v>45365</v>
      </c>
      <c r="U329" s="18" t="s">
        <v>96</v>
      </c>
    </row>
    <row r="330" spans="1:21" x14ac:dyDescent="0.25">
      <c r="A330" s="18">
        <v>74652734</v>
      </c>
      <c r="B330" s="18">
        <v>1003264576</v>
      </c>
      <c r="C330" s="60" t="s">
        <v>10</v>
      </c>
      <c r="D330" s="60" t="s">
        <v>45</v>
      </c>
      <c r="E330" s="59">
        <v>45363</v>
      </c>
      <c r="F330" s="18" t="s">
        <v>42</v>
      </c>
      <c r="G330" s="18" t="s">
        <v>15</v>
      </c>
      <c r="H330" s="18" t="s">
        <v>8</v>
      </c>
      <c r="I330" s="18">
        <v>1</v>
      </c>
      <c r="J330" s="60" t="s">
        <v>107</v>
      </c>
      <c r="K330" s="18" t="s">
        <v>89</v>
      </c>
      <c r="L330" s="59">
        <v>45363</v>
      </c>
      <c r="M330" s="60" t="s">
        <v>45</v>
      </c>
      <c r="N330" s="18" t="s">
        <v>96</v>
      </c>
      <c r="O330" s="60" t="s">
        <v>129</v>
      </c>
      <c r="P330" s="59">
        <v>45363</v>
      </c>
      <c r="Q330" s="60" t="s">
        <v>45</v>
      </c>
      <c r="R330" s="18" t="s">
        <v>96</v>
      </c>
      <c r="S330" s="18"/>
      <c r="T330" s="18"/>
      <c r="U330" s="18" t="s">
        <v>97</v>
      </c>
    </row>
    <row r="331" spans="1:21" x14ac:dyDescent="0.25">
      <c r="A331" s="18">
        <v>75862626</v>
      </c>
      <c r="B331" s="18">
        <v>1003085517</v>
      </c>
      <c r="C331" s="60" t="s">
        <v>21</v>
      </c>
      <c r="D331" s="60" t="s">
        <v>50</v>
      </c>
      <c r="E331" s="59">
        <v>45363</v>
      </c>
      <c r="F331" s="18" t="s">
        <v>26</v>
      </c>
      <c r="G331" s="18" t="s">
        <v>20</v>
      </c>
      <c r="H331" s="18" t="s">
        <v>8</v>
      </c>
      <c r="I331" s="18">
        <v>1</v>
      </c>
      <c r="J331" s="60" t="s">
        <v>107</v>
      </c>
      <c r="K331" s="18" t="s">
        <v>89</v>
      </c>
      <c r="L331" s="59">
        <v>45363</v>
      </c>
      <c r="M331" s="60" t="s">
        <v>50</v>
      </c>
      <c r="N331" s="18" t="s">
        <v>96</v>
      </c>
      <c r="O331" s="60" t="s">
        <v>129</v>
      </c>
      <c r="P331" s="59">
        <v>45363</v>
      </c>
      <c r="Q331" s="60" t="s">
        <v>50</v>
      </c>
      <c r="R331" s="18" t="s">
        <v>96</v>
      </c>
      <c r="S331" s="18"/>
      <c r="T331" s="18"/>
      <c r="U331" s="18" t="s">
        <v>97</v>
      </c>
    </row>
    <row r="332" spans="1:21" x14ac:dyDescent="0.25">
      <c r="A332" s="18">
        <v>48184827</v>
      </c>
      <c r="B332" s="18">
        <v>1012639106</v>
      </c>
      <c r="C332" s="60" t="s">
        <v>10</v>
      </c>
      <c r="D332" s="60" t="s">
        <v>60</v>
      </c>
      <c r="E332" s="59">
        <v>45363</v>
      </c>
      <c r="F332" s="18" t="s">
        <v>42</v>
      </c>
      <c r="G332" s="18" t="s">
        <v>15</v>
      </c>
      <c r="H332" s="18" t="s">
        <v>8</v>
      </c>
      <c r="I332" s="18">
        <v>1</v>
      </c>
      <c r="J332" s="60" t="s">
        <v>107</v>
      </c>
      <c r="K332" s="18" t="s">
        <v>89</v>
      </c>
      <c r="L332" s="59">
        <v>45363</v>
      </c>
      <c r="M332" s="60" t="s">
        <v>60</v>
      </c>
      <c r="N332" s="18" t="s">
        <v>96</v>
      </c>
      <c r="O332" s="60" t="s">
        <v>129</v>
      </c>
      <c r="P332" s="59">
        <v>45363</v>
      </c>
      <c r="Q332" s="60" t="s">
        <v>60</v>
      </c>
      <c r="R332" s="18" t="s">
        <v>96</v>
      </c>
      <c r="S332" s="18"/>
      <c r="T332" s="18"/>
      <c r="U332" s="18" t="s">
        <v>97</v>
      </c>
    </row>
    <row r="333" spans="1:21" x14ac:dyDescent="0.25">
      <c r="A333" s="18">
        <v>71157112</v>
      </c>
      <c r="B333" s="18">
        <v>1003085484</v>
      </c>
      <c r="C333" s="60" t="s">
        <v>21</v>
      </c>
      <c r="D333" s="60" t="s">
        <v>34</v>
      </c>
      <c r="E333" s="59">
        <v>45363</v>
      </c>
      <c r="F333" s="18" t="s">
        <v>30</v>
      </c>
      <c r="G333" s="18" t="s">
        <v>20</v>
      </c>
      <c r="H333" s="18" t="s">
        <v>8</v>
      </c>
      <c r="I333" s="18">
        <v>1</v>
      </c>
      <c r="J333" s="60" t="s">
        <v>107</v>
      </c>
      <c r="K333" s="18" t="s">
        <v>89</v>
      </c>
      <c r="L333" s="59">
        <v>45363</v>
      </c>
      <c r="M333" s="60" t="s">
        <v>34</v>
      </c>
      <c r="N333" s="18" t="s">
        <v>96</v>
      </c>
      <c r="O333" s="60" t="s">
        <v>129</v>
      </c>
      <c r="P333" s="59">
        <v>45363</v>
      </c>
      <c r="Q333" s="60" t="s">
        <v>34</v>
      </c>
      <c r="R333" s="18" t="s">
        <v>96</v>
      </c>
      <c r="S333" s="18" t="s">
        <v>140</v>
      </c>
      <c r="T333" s="59">
        <v>45370</v>
      </c>
      <c r="U333" s="18" t="s">
        <v>96</v>
      </c>
    </row>
    <row r="334" spans="1:21" x14ac:dyDescent="0.25">
      <c r="A334" s="18">
        <v>62366796</v>
      </c>
      <c r="B334" s="18">
        <v>1003264023</v>
      </c>
      <c r="C334" s="60" t="s">
        <v>10</v>
      </c>
      <c r="D334" s="60" t="s">
        <v>45</v>
      </c>
      <c r="E334" s="59">
        <v>45363</v>
      </c>
      <c r="F334" s="18" t="s">
        <v>120</v>
      </c>
      <c r="G334" s="18" t="s">
        <v>15</v>
      </c>
      <c r="H334" s="18" t="s">
        <v>8</v>
      </c>
      <c r="I334" s="18">
        <v>1</v>
      </c>
      <c r="J334" s="60" t="s">
        <v>107</v>
      </c>
      <c r="K334" s="18" t="s">
        <v>89</v>
      </c>
      <c r="L334" s="59">
        <v>45363</v>
      </c>
      <c r="M334" s="60" t="s">
        <v>45</v>
      </c>
      <c r="N334" s="18" t="s">
        <v>96</v>
      </c>
      <c r="O334" s="60" t="s">
        <v>129</v>
      </c>
      <c r="P334" s="59">
        <v>45363</v>
      </c>
      <c r="Q334" s="60" t="s">
        <v>45</v>
      </c>
      <c r="R334" s="18" t="s">
        <v>96</v>
      </c>
      <c r="S334" s="18"/>
      <c r="T334" s="18"/>
      <c r="U334" s="18" t="s">
        <v>97</v>
      </c>
    </row>
    <row r="335" spans="1:21" x14ac:dyDescent="0.25">
      <c r="A335" s="18">
        <v>60410269</v>
      </c>
      <c r="B335" s="18">
        <v>1008825356</v>
      </c>
      <c r="C335" s="60" t="s">
        <v>21</v>
      </c>
      <c r="D335" s="60" t="s">
        <v>39</v>
      </c>
      <c r="E335" s="59">
        <v>45363</v>
      </c>
      <c r="F335" s="18" t="s">
        <v>44</v>
      </c>
      <c r="G335" s="18" t="s">
        <v>20</v>
      </c>
      <c r="H335" s="18" t="s">
        <v>8</v>
      </c>
      <c r="I335" s="18">
        <v>1</v>
      </c>
      <c r="J335" s="60" t="s">
        <v>106</v>
      </c>
      <c r="K335" s="18" t="s">
        <v>89</v>
      </c>
      <c r="L335" s="59">
        <v>45363</v>
      </c>
      <c r="M335" s="60" t="s">
        <v>39</v>
      </c>
      <c r="N335" s="18" t="s">
        <v>96</v>
      </c>
      <c r="O335" s="60" t="s">
        <v>129</v>
      </c>
      <c r="P335" s="59">
        <v>45363</v>
      </c>
      <c r="Q335" s="60" t="s">
        <v>39</v>
      </c>
      <c r="R335" s="18" t="s">
        <v>96</v>
      </c>
      <c r="S335" s="18"/>
      <c r="T335" s="18"/>
      <c r="U335" s="18" t="s">
        <v>97</v>
      </c>
    </row>
    <row r="336" spans="1:21" x14ac:dyDescent="0.25">
      <c r="A336" s="18">
        <v>61261007</v>
      </c>
      <c r="B336" s="18">
        <v>1012467458</v>
      </c>
      <c r="C336" s="60" t="s">
        <v>10</v>
      </c>
      <c r="D336" s="60" t="s">
        <v>47</v>
      </c>
      <c r="E336" s="59">
        <v>45363</v>
      </c>
      <c r="F336" s="18" t="s">
        <v>41</v>
      </c>
      <c r="G336" s="18" t="s">
        <v>7</v>
      </c>
      <c r="H336" s="18" t="s">
        <v>8</v>
      </c>
      <c r="I336" s="18">
        <v>1</v>
      </c>
      <c r="J336" s="60" t="s">
        <v>107</v>
      </c>
      <c r="K336" s="18" t="s">
        <v>89</v>
      </c>
      <c r="L336" s="59">
        <v>45363</v>
      </c>
      <c r="M336" s="60" t="s">
        <v>47</v>
      </c>
      <c r="N336" s="18" t="s">
        <v>96</v>
      </c>
      <c r="O336" s="60" t="s">
        <v>129</v>
      </c>
      <c r="P336" s="59">
        <v>45363</v>
      </c>
      <c r="Q336" s="60" t="s">
        <v>47</v>
      </c>
      <c r="R336" s="18" t="s">
        <v>96</v>
      </c>
      <c r="S336" s="18" t="s">
        <v>140</v>
      </c>
      <c r="T336" s="59">
        <v>45365</v>
      </c>
      <c r="U336" s="18" t="s">
        <v>96</v>
      </c>
    </row>
    <row r="337" spans="1:21" x14ac:dyDescent="0.25">
      <c r="A337" s="18">
        <v>61196377</v>
      </c>
      <c r="B337" s="18">
        <v>1003561653</v>
      </c>
      <c r="C337" s="60" t="s">
        <v>10</v>
      </c>
      <c r="D337" s="60" t="s">
        <v>29</v>
      </c>
      <c r="E337" s="59">
        <v>45364</v>
      </c>
      <c r="F337" s="18" t="s">
        <v>120</v>
      </c>
      <c r="G337" s="18" t="s">
        <v>7</v>
      </c>
      <c r="H337" s="18" t="s">
        <v>8</v>
      </c>
      <c r="I337" s="18">
        <v>1</v>
      </c>
      <c r="J337" s="60" t="s">
        <v>107</v>
      </c>
      <c r="K337" s="18" t="s">
        <v>89</v>
      </c>
      <c r="L337" s="59">
        <v>45364</v>
      </c>
      <c r="M337" s="60" t="s">
        <v>29</v>
      </c>
      <c r="N337" s="18" t="s">
        <v>96</v>
      </c>
      <c r="O337" s="60" t="s">
        <v>129</v>
      </c>
      <c r="P337" s="59">
        <v>45364</v>
      </c>
      <c r="Q337" s="60" t="s">
        <v>29</v>
      </c>
      <c r="R337" s="18" t="s">
        <v>96</v>
      </c>
      <c r="S337" s="18" t="s">
        <v>140</v>
      </c>
      <c r="T337" s="59">
        <v>45398</v>
      </c>
      <c r="U337" s="18" t="s">
        <v>96</v>
      </c>
    </row>
    <row r="338" spans="1:21" x14ac:dyDescent="0.25">
      <c r="A338" s="18">
        <v>71351412</v>
      </c>
      <c r="B338" s="18">
        <v>1003561722</v>
      </c>
      <c r="C338" s="60" t="s">
        <v>21</v>
      </c>
      <c r="D338" s="60" t="s">
        <v>65</v>
      </c>
      <c r="E338" s="59">
        <v>45364</v>
      </c>
      <c r="F338" s="18" t="s">
        <v>136</v>
      </c>
      <c r="G338" s="18" t="s">
        <v>20</v>
      </c>
      <c r="H338" s="18" t="s">
        <v>8</v>
      </c>
      <c r="I338" s="18">
        <v>1</v>
      </c>
      <c r="J338" s="60" t="s">
        <v>107</v>
      </c>
      <c r="K338" s="18" t="s">
        <v>89</v>
      </c>
      <c r="L338" s="59">
        <v>45364</v>
      </c>
      <c r="M338" s="60" t="s">
        <v>65</v>
      </c>
      <c r="N338" s="18" t="s">
        <v>96</v>
      </c>
      <c r="O338" s="60" t="s">
        <v>129</v>
      </c>
      <c r="P338" s="59">
        <v>45364</v>
      </c>
      <c r="Q338" s="60" t="s">
        <v>65</v>
      </c>
      <c r="R338" s="18" t="s">
        <v>96</v>
      </c>
      <c r="S338" s="18" t="s">
        <v>140</v>
      </c>
      <c r="T338" s="59">
        <v>45372</v>
      </c>
      <c r="U338" s="18" t="s">
        <v>96</v>
      </c>
    </row>
    <row r="339" spans="1:21" x14ac:dyDescent="0.25">
      <c r="A339" s="18">
        <v>70658636</v>
      </c>
      <c r="B339" s="18">
        <v>1003561829</v>
      </c>
      <c r="C339" s="60" t="s">
        <v>12</v>
      </c>
      <c r="D339" s="60" t="s">
        <v>33</v>
      </c>
      <c r="E339" s="59">
        <v>45364</v>
      </c>
      <c r="F339" s="18" t="s">
        <v>25</v>
      </c>
      <c r="G339" s="18" t="s">
        <v>20</v>
      </c>
      <c r="H339" s="18" t="s">
        <v>8</v>
      </c>
      <c r="I339" s="18">
        <v>1</v>
      </c>
      <c r="J339" s="60" t="s">
        <v>102</v>
      </c>
      <c r="K339" s="18" t="s">
        <v>89</v>
      </c>
      <c r="L339" s="59">
        <v>45364</v>
      </c>
      <c r="M339" s="60" t="s">
        <v>33</v>
      </c>
      <c r="N339" s="18" t="s">
        <v>96</v>
      </c>
      <c r="O339" s="60" t="s">
        <v>129</v>
      </c>
      <c r="P339" s="59">
        <v>45364</v>
      </c>
      <c r="Q339" s="60" t="s">
        <v>33</v>
      </c>
      <c r="R339" s="18" t="s">
        <v>96</v>
      </c>
      <c r="S339" s="18" t="s">
        <v>140</v>
      </c>
      <c r="T339" s="59">
        <v>45394</v>
      </c>
      <c r="U339" s="18" t="s">
        <v>96</v>
      </c>
    </row>
    <row r="340" spans="1:21" x14ac:dyDescent="0.25">
      <c r="A340" s="18">
        <v>48414396</v>
      </c>
      <c r="B340" s="18">
        <v>1003766330</v>
      </c>
      <c r="C340" s="60" t="s">
        <v>10</v>
      </c>
      <c r="D340" s="60" t="s">
        <v>58</v>
      </c>
      <c r="E340" s="59">
        <v>45364</v>
      </c>
      <c r="F340" s="18" t="s">
        <v>42</v>
      </c>
      <c r="G340" s="18" t="s">
        <v>20</v>
      </c>
      <c r="H340" s="18" t="s">
        <v>8</v>
      </c>
      <c r="I340" s="18">
        <v>1</v>
      </c>
      <c r="J340" s="60" t="s">
        <v>107</v>
      </c>
      <c r="K340" s="18" t="s">
        <v>89</v>
      </c>
      <c r="L340" s="59">
        <v>45364</v>
      </c>
      <c r="M340" s="60" t="s">
        <v>58</v>
      </c>
      <c r="N340" s="18" t="s">
        <v>96</v>
      </c>
      <c r="O340" s="60" t="s">
        <v>129</v>
      </c>
      <c r="P340" s="59">
        <v>45364</v>
      </c>
      <c r="Q340" s="60" t="s">
        <v>58</v>
      </c>
      <c r="R340" s="18" t="s">
        <v>96</v>
      </c>
      <c r="S340" s="18"/>
      <c r="T340" s="18"/>
      <c r="U340" s="18" t="s">
        <v>97</v>
      </c>
    </row>
    <row r="341" spans="1:21" x14ac:dyDescent="0.25">
      <c r="A341" s="18">
        <v>76772073</v>
      </c>
      <c r="B341" s="18">
        <v>1003561944</v>
      </c>
      <c r="C341" s="60" t="s">
        <v>21</v>
      </c>
      <c r="D341" s="60" t="s">
        <v>53</v>
      </c>
      <c r="E341" s="59">
        <v>45364</v>
      </c>
      <c r="F341" s="18" t="s">
        <v>44</v>
      </c>
      <c r="G341" s="18" t="s">
        <v>15</v>
      </c>
      <c r="H341" s="18" t="s">
        <v>8</v>
      </c>
      <c r="I341" s="18">
        <v>1</v>
      </c>
      <c r="J341" s="60" t="s">
        <v>107</v>
      </c>
      <c r="K341" s="18" t="s">
        <v>89</v>
      </c>
      <c r="L341" s="59">
        <v>45364</v>
      </c>
      <c r="M341" s="60" t="s">
        <v>53</v>
      </c>
      <c r="N341" s="18" t="s">
        <v>96</v>
      </c>
      <c r="O341" s="60" t="s">
        <v>129</v>
      </c>
      <c r="P341" s="59">
        <v>45364</v>
      </c>
      <c r="Q341" s="60" t="s">
        <v>53</v>
      </c>
      <c r="R341" s="18" t="s">
        <v>96</v>
      </c>
      <c r="S341" s="18" t="s">
        <v>140</v>
      </c>
      <c r="T341" s="59">
        <v>45398</v>
      </c>
      <c r="U341" s="18" t="s">
        <v>96</v>
      </c>
    </row>
    <row r="342" spans="1:21" x14ac:dyDescent="0.25">
      <c r="A342" s="18">
        <v>77180176</v>
      </c>
      <c r="B342" s="18">
        <v>1013248195</v>
      </c>
      <c r="C342" s="60" t="s">
        <v>10</v>
      </c>
      <c r="D342" s="60" t="s">
        <v>29</v>
      </c>
      <c r="E342" s="59">
        <v>45364</v>
      </c>
      <c r="F342" s="18" t="s">
        <v>41</v>
      </c>
      <c r="G342" s="18" t="s">
        <v>7</v>
      </c>
      <c r="H342" s="18" t="s">
        <v>8</v>
      </c>
      <c r="I342" s="18">
        <v>1</v>
      </c>
      <c r="J342" s="60" t="s">
        <v>107</v>
      </c>
      <c r="K342" s="18" t="s">
        <v>89</v>
      </c>
      <c r="L342" s="59">
        <v>45364</v>
      </c>
      <c r="M342" s="60" t="s">
        <v>29</v>
      </c>
      <c r="N342" s="18" t="s">
        <v>96</v>
      </c>
      <c r="O342" s="60" t="s">
        <v>129</v>
      </c>
      <c r="P342" s="59">
        <v>45364</v>
      </c>
      <c r="Q342" s="60" t="s">
        <v>29</v>
      </c>
      <c r="R342" s="18" t="s">
        <v>96</v>
      </c>
      <c r="S342" s="18" t="s">
        <v>140</v>
      </c>
      <c r="T342" s="59">
        <v>45377</v>
      </c>
      <c r="U342" s="18" t="s">
        <v>96</v>
      </c>
    </row>
    <row r="343" spans="1:21" x14ac:dyDescent="0.25">
      <c r="A343" s="18">
        <v>48670930</v>
      </c>
      <c r="B343" s="18">
        <v>1004021684</v>
      </c>
      <c r="C343" s="60" t="s">
        <v>12</v>
      </c>
      <c r="D343" s="60" t="s">
        <v>35</v>
      </c>
      <c r="E343" s="59">
        <v>45365</v>
      </c>
      <c r="F343" s="18" t="s">
        <v>136</v>
      </c>
      <c r="G343" s="18" t="s">
        <v>20</v>
      </c>
      <c r="H343" s="18" t="s">
        <v>8</v>
      </c>
      <c r="I343" s="18">
        <v>1</v>
      </c>
      <c r="J343" s="60" t="s">
        <v>12</v>
      </c>
      <c r="K343" s="18" t="s">
        <v>89</v>
      </c>
      <c r="L343" s="59">
        <v>45365</v>
      </c>
      <c r="M343" s="60" t="s">
        <v>35</v>
      </c>
      <c r="N343" s="18" t="s">
        <v>96</v>
      </c>
      <c r="O343" s="60" t="s">
        <v>129</v>
      </c>
      <c r="P343" s="59">
        <v>45365</v>
      </c>
      <c r="Q343" s="60" t="s">
        <v>35</v>
      </c>
      <c r="R343" s="18" t="s">
        <v>96</v>
      </c>
      <c r="S343" s="18"/>
      <c r="T343" s="18"/>
      <c r="U343" s="18" t="s">
        <v>97</v>
      </c>
    </row>
    <row r="344" spans="1:21" x14ac:dyDescent="0.25">
      <c r="A344" s="18">
        <v>70009290</v>
      </c>
      <c r="B344" s="18">
        <v>1004021494</v>
      </c>
      <c r="C344" s="60" t="s">
        <v>10</v>
      </c>
      <c r="D344" s="60" t="s">
        <v>66</v>
      </c>
      <c r="E344" s="59">
        <v>45365</v>
      </c>
      <c r="F344" s="18" t="s">
        <v>42</v>
      </c>
      <c r="G344" s="18" t="s">
        <v>20</v>
      </c>
      <c r="H344" s="18" t="s">
        <v>8</v>
      </c>
      <c r="I344" s="18">
        <v>1</v>
      </c>
      <c r="J344" s="60" t="s">
        <v>107</v>
      </c>
      <c r="K344" s="18" t="s">
        <v>89</v>
      </c>
      <c r="L344" s="59">
        <v>45365</v>
      </c>
      <c r="M344" s="60" t="s">
        <v>66</v>
      </c>
      <c r="N344" s="18" t="s">
        <v>96</v>
      </c>
      <c r="O344" s="60" t="s">
        <v>129</v>
      </c>
      <c r="P344" s="59">
        <v>45365</v>
      </c>
      <c r="Q344" s="60" t="s">
        <v>66</v>
      </c>
      <c r="R344" s="18" t="s">
        <v>96</v>
      </c>
      <c r="S344" s="18"/>
      <c r="T344" s="18"/>
      <c r="U344" s="18" t="s">
        <v>97</v>
      </c>
    </row>
    <row r="345" spans="1:21" x14ac:dyDescent="0.25">
      <c r="A345" s="18">
        <v>61309175</v>
      </c>
      <c r="B345" s="18">
        <v>1012984899</v>
      </c>
      <c r="C345" s="60" t="s">
        <v>21</v>
      </c>
      <c r="D345" s="60" t="s">
        <v>63</v>
      </c>
      <c r="E345" s="59">
        <v>45366</v>
      </c>
      <c r="F345" s="18" t="s">
        <v>67</v>
      </c>
      <c r="G345" s="18" t="s">
        <v>20</v>
      </c>
      <c r="H345" s="18" t="s">
        <v>8</v>
      </c>
      <c r="I345" s="18">
        <v>1</v>
      </c>
      <c r="J345" s="60" t="s">
        <v>107</v>
      </c>
      <c r="K345" s="18" t="s">
        <v>89</v>
      </c>
      <c r="L345" s="59">
        <v>45366</v>
      </c>
      <c r="M345" s="60" t="s">
        <v>63</v>
      </c>
      <c r="N345" s="18" t="s">
        <v>96</v>
      </c>
      <c r="O345" s="60" t="s">
        <v>129</v>
      </c>
      <c r="P345" s="59">
        <v>45366</v>
      </c>
      <c r="Q345" s="60" t="s">
        <v>63</v>
      </c>
      <c r="R345" s="18" t="s">
        <v>96</v>
      </c>
      <c r="S345" s="18"/>
      <c r="T345" s="18"/>
      <c r="U345" s="18" t="s">
        <v>97</v>
      </c>
    </row>
    <row r="346" spans="1:21" x14ac:dyDescent="0.25">
      <c r="A346" s="18">
        <v>61868158</v>
      </c>
      <c r="B346" s="18">
        <v>1019987993</v>
      </c>
      <c r="C346" s="60" t="s">
        <v>12</v>
      </c>
      <c r="D346" s="60" t="s">
        <v>18</v>
      </c>
      <c r="E346" s="59">
        <v>45366</v>
      </c>
      <c r="F346" s="18" t="s">
        <v>133</v>
      </c>
      <c r="G346" s="18" t="s">
        <v>20</v>
      </c>
      <c r="H346" s="18" t="s">
        <v>8</v>
      </c>
      <c r="I346" s="18">
        <v>1</v>
      </c>
      <c r="J346" s="60" t="s">
        <v>12</v>
      </c>
      <c r="K346" s="18" t="s">
        <v>89</v>
      </c>
      <c r="L346" s="59">
        <v>45366</v>
      </c>
      <c r="M346" s="60" t="s">
        <v>18</v>
      </c>
      <c r="N346" s="18" t="s">
        <v>96</v>
      </c>
      <c r="O346" s="60" t="s">
        <v>129</v>
      </c>
      <c r="P346" s="59">
        <v>45366</v>
      </c>
      <c r="Q346" s="60" t="s">
        <v>18</v>
      </c>
      <c r="R346" s="18" t="s">
        <v>96</v>
      </c>
      <c r="S346" s="18"/>
      <c r="T346" s="18"/>
      <c r="U346" s="18" t="s">
        <v>97</v>
      </c>
    </row>
    <row r="347" spans="1:21" x14ac:dyDescent="0.25">
      <c r="A347" s="18">
        <v>47618690</v>
      </c>
      <c r="B347" s="18">
        <v>1013343282</v>
      </c>
      <c r="C347" s="60" t="s">
        <v>12</v>
      </c>
      <c r="D347" s="60" t="s">
        <v>18</v>
      </c>
      <c r="E347" s="59">
        <v>45366</v>
      </c>
      <c r="F347" s="18" t="s">
        <v>25</v>
      </c>
      <c r="G347" s="18" t="s">
        <v>20</v>
      </c>
      <c r="H347" s="18" t="s">
        <v>8</v>
      </c>
      <c r="I347" s="18">
        <v>1</v>
      </c>
      <c r="J347" s="60" t="s">
        <v>12</v>
      </c>
      <c r="K347" s="18" t="s">
        <v>89</v>
      </c>
      <c r="L347" s="59">
        <v>45366</v>
      </c>
      <c r="M347" s="60" t="s">
        <v>18</v>
      </c>
      <c r="N347" s="18" t="s">
        <v>96</v>
      </c>
      <c r="O347" s="60" t="s">
        <v>129</v>
      </c>
      <c r="P347" s="59">
        <v>45366</v>
      </c>
      <c r="Q347" s="60" t="s">
        <v>18</v>
      </c>
      <c r="R347" s="18" t="s">
        <v>96</v>
      </c>
      <c r="S347" s="18"/>
      <c r="T347" s="18"/>
      <c r="U347" s="18" t="s">
        <v>97</v>
      </c>
    </row>
    <row r="348" spans="1:21" x14ac:dyDescent="0.25">
      <c r="A348" s="18">
        <v>47823060</v>
      </c>
      <c r="B348" s="18">
        <v>1004488206</v>
      </c>
      <c r="C348" s="60" t="s">
        <v>10</v>
      </c>
      <c r="D348" s="60" t="s">
        <v>71</v>
      </c>
      <c r="E348" s="59">
        <v>45366</v>
      </c>
      <c r="F348" s="18" t="s">
        <v>24</v>
      </c>
      <c r="G348" s="18" t="s">
        <v>15</v>
      </c>
      <c r="H348" s="18" t="s">
        <v>8</v>
      </c>
      <c r="I348" s="18">
        <v>1</v>
      </c>
      <c r="J348" s="60" t="s">
        <v>107</v>
      </c>
      <c r="K348" s="18" t="s">
        <v>89</v>
      </c>
      <c r="L348" s="59">
        <v>45366</v>
      </c>
      <c r="M348" s="60" t="s">
        <v>71</v>
      </c>
      <c r="N348" s="18" t="s">
        <v>96</v>
      </c>
      <c r="O348" s="60" t="s">
        <v>129</v>
      </c>
      <c r="P348" s="59">
        <v>45366</v>
      </c>
      <c r="Q348" s="60" t="s">
        <v>71</v>
      </c>
      <c r="R348" s="18" t="s">
        <v>96</v>
      </c>
      <c r="S348" s="18" t="s">
        <v>140</v>
      </c>
      <c r="T348" s="59">
        <v>45411</v>
      </c>
      <c r="U348" s="18" t="s">
        <v>96</v>
      </c>
    </row>
    <row r="349" spans="1:21" x14ac:dyDescent="0.25">
      <c r="A349" s="18">
        <v>41905211</v>
      </c>
      <c r="B349" s="18">
        <v>1004488380</v>
      </c>
      <c r="C349" s="60" t="s">
        <v>12</v>
      </c>
      <c r="D349" s="60" t="s">
        <v>54</v>
      </c>
      <c r="E349" s="59">
        <v>45366</v>
      </c>
      <c r="F349" s="18" t="s">
        <v>128</v>
      </c>
      <c r="G349" s="18" t="s">
        <v>20</v>
      </c>
      <c r="H349" s="18" t="s">
        <v>8</v>
      </c>
      <c r="I349" s="18">
        <v>1</v>
      </c>
      <c r="J349" s="60" t="s">
        <v>12</v>
      </c>
      <c r="K349" s="18" t="s">
        <v>89</v>
      </c>
      <c r="L349" s="59">
        <v>45366</v>
      </c>
      <c r="M349" s="60" t="s">
        <v>54</v>
      </c>
      <c r="N349" s="18" t="s">
        <v>96</v>
      </c>
      <c r="O349" s="60" t="s">
        <v>129</v>
      </c>
      <c r="P349" s="59">
        <v>45366</v>
      </c>
      <c r="Q349" s="60" t="s">
        <v>54</v>
      </c>
      <c r="R349" s="18" t="s">
        <v>96</v>
      </c>
      <c r="S349" s="18"/>
      <c r="T349" s="18"/>
      <c r="U349" s="18" t="s">
        <v>97</v>
      </c>
    </row>
    <row r="350" spans="1:21" x14ac:dyDescent="0.25">
      <c r="A350" s="18">
        <v>80361079</v>
      </c>
      <c r="B350" s="18">
        <v>1010489113</v>
      </c>
      <c r="C350" s="60" t="s">
        <v>10</v>
      </c>
      <c r="D350" s="60" t="s">
        <v>49</v>
      </c>
      <c r="E350" s="59">
        <v>45366</v>
      </c>
      <c r="F350" s="18" t="s">
        <v>149</v>
      </c>
      <c r="G350" s="18" t="s">
        <v>20</v>
      </c>
      <c r="H350" s="18" t="s">
        <v>8</v>
      </c>
      <c r="I350" s="18">
        <v>1</v>
      </c>
      <c r="J350" s="60" t="s">
        <v>107</v>
      </c>
      <c r="K350" s="18" t="s">
        <v>89</v>
      </c>
      <c r="L350" s="59">
        <v>45366</v>
      </c>
      <c r="M350" s="60" t="s">
        <v>49</v>
      </c>
      <c r="N350" s="18" t="s">
        <v>96</v>
      </c>
      <c r="O350" s="60" t="s">
        <v>129</v>
      </c>
      <c r="P350" s="59">
        <v>45366</v>
      </c>
      <c r="Q350" s="60" t="s">
        <v>49</v>
      </c>
      <c r="R350" s="18" t="s">
        <v>96</v>
      </c>
      <c r="S350" s="18" t="s">
        <v>140</v>
      </c>
      <c r="T350" s="59">
        <v>45367</v>
      </c>
      <c r="U350" s="18" t="s">
        <v>96</v>
      </c>
    </row>
    <row r="351" spans="1:21" x14ac:dyDescent="0.25">
      <c r="A351" s="18">
        <v>75496400</v>
      </c>
      <c r="B351" s="18">
        <v>1004488231</v>
      </c>
      <c r="C351" s="60" t="s">
        <v>21</v>
      </c>
      <c r="D351" s="60" t="s">
        <v>50</v>
      </c>
      <c r="E351" s="59">
        <v>45366</v>
      </c>
      <c r="F351" s="18" t="s">
        <v>26</v>
      </c>
      <c r="G351" s="18" t="s">
        <v>15</v>
      </c>
      <c r="H351" s="18" t="s">
        <v>8</v>
      </c>
      <c r="I351" s="18">
        <v>1</v>
      </c>
      <c r="J351" s="60" t="s">
        <v>107</v>
      </c>
      <c r="K351" s="18" t="s">
        <v>89</v>
      </c>
      <c r="L351" s="59">
        <v>45366</v>
      </c>
      <c r="M351" s="60" t="s">
        <v>50</v>
      </c>
      <c r="N351" s="18" t="s">
        <v>96</v>
      </c>
      <c r="O351" s="60" t="s">
        <v>129</v>
      </c>
      <c r="P351" s="59">
        <v>45366</v>
      </c>
      <c r="Q351" s="60" t="s">
        <v>50</v>
      </c>
      <c r="R351" s="18" t="s">
        <v>96</v>
      </c>
      <c r="S351" s="18"/>
      <c r="T351" s="18"/>
      <c r="U351" s="18" t="s">
        <v>97</v>
      </c>
    </row>
    <row r="352" spans="1:21" x14ac:dyDescent="0.25">
      <c r="A352" s="18">
        <v>45973844</v>
      </c>
      <c r="B352" s="18">
        <v>1006997787</v>
      </c>
      <c r="C352" s="60" t="s">
        <v>10</v>
      </c>
      <c r="D352" s="60" t="s">
        <v>69</v>
      </c>
      <c r="E352" s="59">
        <v>45367</v>
      </c>
      <c r="F352" s="18" t="s">
        <v>119</v>
      </c>
      <c r="G352" s="18" t="s">
        <v>7</v>
      </c>
      <c r="H352" s="18" t="s">
        <v>8</v>
      </c>
      <c r="I352" s="18">
        <v>1</v>
      </c>
      <c r="J352" s="60" t="s">
        <v>107</v>
      </c>
      <c r="K352" s="18" t="s">
        <v>89</v>
      </c>
      <c r="L352" s="59">
        <v>45367</v>
      </c>
      <c r="M352" s="60" t="s">
        <v>69</v>
      </c>
      <c r="N352" s="18" t="s">
        <v>96</v>
      </c>
      <c r="O352" s="60" t="s">
        <v>129</v>
      </c>
      <c r="P352" s="59">
        <v>45367</v>
      </c>
      <c r="Q352" s="60" t="s">
        <v>69</v>
      </c>
      <c r="R352" s="18" t="s">
        <v>96</v>
      </c>
      <c r="S352" s="18" t="s">
        <v>140</v>
      </c>
      <c r="T352" s="59">
        <v>45407</v>
      </c>
      <c r="U352" s="18" t="s">
        <v>96</v>
      </c>
    </row>
    <row r="353" spans="1:21" x14ac:dyDescent="0.25">
      <c r="A353" s="18">
        <v>45115712</v>
      </c>
      <c r="B353" s="18">
        <v>1005438751</v>
      </c>
      <c r="C353" s="60" t="s">
        <v>12</v>
      </c>
      <c r="D353" s="60" t="s">
        <v>35</v>
      </c>
      <c r="E353" s="59">
        <v>45369</v>
      </c>
      <c r="F353" s="18" t="s">
        <v>126</v>
      </c>
      <c r="G353" s="18" t="s">
        <v>20</v>
      </c>
      <c r="H353" s="18" t="s">
        <v>8</v>
      </c>
      <c r="I353" s="18">
        <v>1</v>
      </c>
      <c r="J353" s="60" t="s">
        <v>12</v>
      </c>
      <c r="K353" s="18" t="s">
        <v>89</v>
      </c>
      <c r="L353" s="59">
        <v>45369</v>
      </c>
      <c r="M353" s="60" t="s">
        <v>35</v>
      </c>
      <c r="N353" s="18" t="s">
        <v>96</v>
      </c>
      <c r="O353" s="60" t="s">
        <v>129</v>
      </c>
      <c r="P353" s="59">
        <v>45369</v>
      </c>
      <c r="Q353" s="60" t="s">
        <v>35</v>
      </c>
      <c r="R353" s="18" t="s">
        <v>96</v>
      </c>
      <c r="S353" s="18"/>
      <c r="T353" s="18"/>
      <c r="U353" s="18" t="s">
        <v>97</v>
      </c>
    </row>
    <row r="354" spans="1:21" x14ac:dyDescent="0.25">
      <c r="A354" s="18">
        <v>40784695</v>
      </c>
      <c r="B354" s="18">
        <v>1005438642</v>
      </c>
      <c r="C354" s="60" t="s">
        <v>12</v>
      </c>
      <c r="D354" s="60" t="s">
        <v>43</v>
      </c>
      <c r="E354" s="59">
        <v>45369</v>
      </c>
      <c r="F354" s="18" t="s">
        <v>149</v>
      </c>
      <c r="G354" s="18" t="s">
        <v>15</v>
      </c>
      <c r="H354" s="18" t="s">
        <v>8</v>
      </c>
      <c r="I354" s="18">
        <v>1</v>
      </c>
      <c r="J354" s="60" t="s">
        <v>12</v>
      </c>
      <c r="K354" s="18" t="s">
        <v>89</v>
      </c>
      <c r="L354" s="59">
        <v>45369</v>
      </c>
      <c r="M354" s="60" t="s">
        <v>43</v>
      </c>
      <c r="N354" s="18" t="s">
        <v>96</v>
      </c>
      <c r="O354" s="60" t="s">
        <v>129</v>
      </c>
      <c r="P354" s="59">
        <v>45369</v>
      </c>
      <c r="Q354" s="60" t="s">
        <v>43</v>
      </c>
      <c r="R354" s="18" t="s">
        <v>96</v>
      </c>
      <c r="S354" s="18"/>
      <c r="T354" s="18"/>
      <c r="U354" s="18" t="s">
        <v>97</v>
      </c>
    </row>
    <row r="355" spans="1:21" x14ac:dyDescent="0.25">
      <c r="A355" s="18">
        <v>47995557</v>
      </c>
      <c r="B355" s="18">
        <v>1005438619</v>
      </c>
      <c r="C355" s="60" t="s">
        <v>21</v>
      </c>
      <c r="D355" s="60" t="s">
        <v>39</v>
      </c>
      <c r="E355" s="59">
        <v>45369</v>
      </c>
      <c r="F355" s="18" t="s">
        <v>42</v>
      </c>
      <c r="G355" s="18" t="s">
        <v>20</v>
      </c>
      <c r="H355" s="18" t="s">
        <v>8</v>
      </c>
      <c r="I355" s="18">
        <v>1</v>
      </c>
      <c r="J355" s="60" t="s">
        <v>106</v>
      </c>
      <c r="K355" s="18" t="s">
        <v>89</v>
      </c>
      <c r="L355" s="59">
        <v>45369</v>
      </c>
      <c r="M355" s="60" t="s">
        <v>39</v>
      </c>
      <c r="N355" s="18" t="s">
        <v>96</v>
      </c>
      <c r="O355" s="60" t="s">
        <v>129</v>
      </c>
      <c r="P355" s="59">
        <v>45369</v>
      </c>
      <c r="Q355" s="60" t="s">
        <v>39</v>
      </c>
      <c r="R355" s="18" t="s">
        <v>96</v>
      </c>
      <c r="S355" s="18"/>
      <c r="T355" s="18"/>
      <c r="U355" s="18" t="s">
        <v>97</v>
      </c>
    </row>
    <row r="356" spans="1:21" x14ac:dyDescent="0.25">
      <c r="A356" s="18">
        <v>60823178</v>
      </c>
      <c r="B356" s="18">
        <v>1005438610</v>
      </c>
      <c r="C356" s="60" t="s">
        <v>21</v>
      </c>
      <c r="D356" s="60" t="s">
        <v>72</v>
      </c>
      <c r="E356" s="59">
        <v>45369</v>
      </c>
      <c r="F356" s="18" t="s">
        <v>30</v>
      </c>
      <c r="G356" s="18" t="s">
        <v>20</v>
      </c>
      <c r="H356" s="18" t="s">
        <v>8</v>
      </c>
      <c r="I356" s="18">
        <v>1</v>
      </c>
      <c r="J356" s="60" t="s">
        <v>108</v>
      </c>
      <c r="K356" s="18" t="s">
        <v>89</v>
      </c>
      <c r="L356" s="59">
        <v>45369</v>
      </c>
      <c r="M356" s="60" t="s">
        <v>72</v>
      </c>
      <c r="N356" s="18" t="s">
        <v>96</v>
      </c>
      <c r="O356" s="60" t="s">
        <v>129</v>
      </c>
      <c r="P356" s="59">
        <v>45369</v>
      </c>
      <c r="Q356" s="60" t="s">
        <v>72</v>
      </c>
      <c r="R356" s="18" t="s">
        <v>96</v>
      </c>
      <c r="S356" s="18"/>
      <c r="T356" s="18"/>
      <c r="U356" s="18" t="s">
        <v>97</v>
      </c>
    </row>
    <row r="357" spans="1:21" x14ac:dyDescent="0.25">
      <c r="A357" s="18">
        <v>75391301</v>
      </c>
      <c r="B357" s="18">
        <v>1005438579</v>
      </c>
      <c r="C357" s="60" t="s">
        <v>21</v>
      </c>
      <c r="D357" s="60" t="s">
        <v>65</v>
      </c>
      <c r="E357" s="59">
        <v>45369</v>
      </c>
      <c r="F357" s="18" t="s">
        <v>14</v>
      </c>
      <c r="G357" s="18" t="s">
        <v>20</v>
      </c>
      <c r="H357" s="18" t="s">
        <v>8</v>
      </c>
      <c r="I357" s="18">
        <v>1</v>
      </c>
      <c r="J357" s="60" t="s">
        <v>107</v>
      </c>
      <c r="K357" s="18" t="s">
        <v>89</v>
      </c>
      <c r="L357" s="59">
        <v>45369</v>
      </c>
      <c r="M357" s="60" t="s">
        <v>65</v>
      </c>
      <c r="N357" s="18" t="s">
        <v>96</v>
      </c>
      <c r="O357" s="60" t="s">
        <v>129</v>
      </c>
      <c r="P357" s="59">
        <v>45369</v>
      </c>
      <c r="Q357" s="60" t="s">
        <v>65</v>
      </c>
      <c r="R357" s="18" t="s">
        <v>96</v>
      </c>
      <c r="S357" s="18" t="s">
        <v>140</v>
      </c>
      <c r="T357" s="59">
        <v>45377</v>
      </c>
      <c r="U357" s="18" t="s">
        <v>96</v>
      </c>
    </row>
    <row r="358" spans="1:21" x14ac:dyDescent="0.25">
      <c r="A358" s="18">
        <v>74719636</v>
      </c>
      <c r="B358" s="18">
        <v>1010198975</v>
      </c>
      <c r="C358" s="60" t="s">
        <v>10</v>
      </c>
      <c r="D358" s="60" t="s">
        <v>29</v>
      </c>
      <c r="E358" s="59">
        <v>45369</v>
      </c>
      <c r="F358" s="18" t="s">
        <v>19</v>
      </c>
      <c r="G358" s="18" t="s">
        <v>7</v>
      </c>
      <c r="H358" s="18" t="s">
        <v>8</v>
      </c>
      <c r="I358" s="18">
        <v>1</v>
      </c>
      <c r="J358" s="60" t="s">
        <v>107</v>
      </c>
      <c r="K358" s="18" t="s">
        <v>89</v>
      </c>
      <c r="L358" s="59">
        <v>45369</v>
      </c>
      <c r="M358" s="60" t="s">
        <v>29</v>
      </c>
      <c r="N358" s="18" t="s">
        <v>96</v>
      </c>
      <c r="O358" s="60" t="s">
        <v>129</v>
      </c>
      <c r="P358" s="59">
        <v>45369</v>
      </c>
      <c r="Q358" s="60" t="s">
        <v>29</v>
      </c>
      <c r="R358" s="18" t="s">
        <v>96</v>
      </c>
      <c r="S358" s="18" t="s">
        <v>140</v>
      </c>
      <c r="T358" s="59">
        <v>45386</v>
      </c>
      <c r="U358" s="18" t="s">
        <v>96</v>
      </c>
    </row>
    <row r="359" spans="1:21" x14ac:dyDescent="0.25">
      <c r="A359" s="18">
        <v>73660989</v>
      </c>
      <c r="B359" s="18">
        <v>1005438731</v>
      </c>
      <c r="C359" s="60" t="s">
        <v>12</v>
      </c>
      <c r="D359" s="60" t="s">
        <v>56</v>
      </c>
      <c r="E359" s="59">
        <v>45369</v>
      </c>
      <c r="F359" s="18" t="s">
        <v>42</v>
      </c>
      <c r="G359" s="18" t="s">
        <v>7</v>
      </c>
      <c r="H359" s="18" t="s">
        <v>8</v>
      </c>
      <c r="I359" s="18">
        <v>1</v>
      </c>
      <c r="J359" s="60" t="s">
        <v>12</v>
      </c>
      <c r="K359" s="18" t="s">
        <v>89</v>
      </c>
      <c r="L359" s="59">
        <v>45369</v>
      </c>
      <c r="M359" s="60" t="s">
        <v>56</v>
      </c>
      <c r="N359" s="18" t="s">
        <v>96</v>
      </c>
      <c r="O359" s="60" t="s">
        <v>129</v>
      </c>
      <c r="P359" s="59">
        <v>45369</v>
      </c>
      <c r="Q359" s="60" t="s">
        <v>56</v>
      </c>
      <c r="R359" s="18" t="s">
        <v>96</v>
      </c>
      <c r="S359" s="18"/>
      <c r="T359" s="18"/>
      <c r="U359" s="18" t="s">
        <v>97</v>
      </c>
    </row>
    <row r="360" spans="1:21" x14ac:dyDescent="0.25">
      <c r="A360" s="18">
        <v>77235083</v>
      </c>
      <c r="B360" s="18">
        <v>1005438643</v>
      </c>
      <c r="C360" s="60" t="s">
        <v>12</v>
      </c>
      <c r="D360" s="60" t="s">
        <v>43</v>
      </c>
      <c r="E360" s="59">
        <v>45369</v>
      </c>
      <c r="F360" s="18" t="s">
        <v>27</v>
      </c>
      <c r="G360" s="18" t="s">
        <v>15</v>
      </c>
      <c r="H360" s="18" t="s">
        <v>8</v>
      </c>
      <c r="I360" s="18">
        <v>1</v>
      </c>
      <c r="J360" s="60" t="s">
        <v>12</v>
      </c>
      <c r="K360" s="18" t="s">
        <v>89</v>
      </c>
      <c r="L360" s="59">
        <v>45369</v>
      </c>
      <c r="M360" s="60" t="s">
        <v>43</v>
      </c>
      <c r="N360" s="18" t="s">
        <v>96</v>
      </c>
      <c r="O360" s="60" t="s">
        <v>129</v>
      </c>
      <c r="P360" s="59">
        <v>45369</v>
      </c>
      <c r="Q360" s="60" t="s">
        <v>43</v>
      </c>
      <c r="R360" s="18" t="s">
        <v>96</v>
      </c>
      <c r="S360" s="18"/>
      <c r="T360" s="18"/>
      <c r="U360" s="18" t="s">
        <v>97</v>
      </c>
    </row>
    <row r="361" spans="1:21" x14ac:dyDescent="0.25">
      <c r="A361" s="18">
        <v>77322181</v>
      </c>
      <c r="B361" s="18">
        <v>1006238460</v>
      </c>
      <c r="C361" s="60" t="s">
        <v>12</v>
      </c>
      <c r="D361" s="60" t="s">
        <v>23</v>
      </c>
      <c r="E361" s="59">
        <v>45370</v>
      </c>
      <c r="F361" s="18" t="s">
        <v>136</v>
      </c>
      <c r="G361" s="18" t="s">
        <v>15</v>
      </c>
      <c r="H361" s="18" t="s">
        <v>8</v>
      </c>
      <c r="I361" s="18">
        <v>1</v>
      </c>
      <c r="J361" s="60" t="s">
        <v>12</v>
      </c>
      <c r="K361" s="18" t="s">
        <v>89</v>
      </c>
      <c r="L361" s="59">
        <v>45370</v>
      </c>
      <c r="M361" s="60" t="s">
        <v>23</v>
      </c>
      <c r="N361" s="18" t="s">
        <v>96</v>
      </c>
      <c r="O361" s="60" t="s">
        <v>129</v>
      </c>
      <c r="P361" s="59">
        <v>45370</v>
      </c>
      <c r="Q361" s="60" t="s">
        <v>23</v>
      </c>
      <c r="R361" s="18" t="s">
        <v>96</v>
      </c>
      <c r="S361" s="18"/>
      <c r="T361" s="18"/>
      <c r="U361" s="18" t="s">
        <v>97</v>
      </c>
    </row>
    <row r="362" spans="1:21" x14ac:dyDescent="0.25">
      <c r="A362" s="18">
        <v>74735827</v>
      </c>
      <c r="B362" s="18">
        <v>1008590713</v>
      </c>
      <c r="C362" s="60" t="s">
        <v>10</v>
      </c>
      <c r="D362" s="60" t="s">
        <v>73</v>
      </c>
      <c r="E362" s="59">
        <v>45370</v>
      </c>
      <c r="F362" s="18" t="s">
        <v>52</v>
      </c>
      <c r="G362" s="18" t="s">
        <v>20</v>
      </c>
      <c r="H362" s="18" t="s">
        <v>8</v>
      </c>
      <c r="I362" s="18">
        <v>1</v>
      </c>
      <c r="J362" s="60" t="s">
        <v>107</v>
      </c>
      <c r="K362" s="18" t="s">
        <v>89</v>
      </c>
      <c r="L362" s="59">
        <v>45370</v>
      </c>
      <c r="M362" s="60" t="s">
        <v>73</v>
      </c>
      <c r="N362" s="18" t="s">
        <v>96</v>
      </c>
      <c r="O362" s="60" t="s">
        <v>129</v>
      </c>
      <c r="P362" s="59">
        <v>45370</v>
      </c>
      <c r="Q362" s="60" t="s">
        <v>73</v>
      </c>
      <c r="R362" s="18" t="s">
        <v>96</v>
      </c>
      <c r="S362" s="18" t="s">
        <v>140</v>
      </c>
      <c r="T362" s="59">
        <v>45405</v>
      </c>
      <c r="U362" s="18" t="s">
        <v>96</v>
      </c>
    </row>
    <row r="363" spans="1:21" x14ac:dyDescent="0.25">
      <c r="A363" s="18">
        <v>75508197</v>
      </c>
      <c r="B363" s="18">
        <v>1006810286</v>
      </c>
      <c r="C363" s="60" t="s">
        <v>10</v>
      </c>
      <c r="D363" s="60" t="s">
        <v>58</v>
      </c>
      <c r="E363" s="59">
        <v>45370</v>
      </c>
      <c r="F363" s="18" t="s">
        <v>26</v>
      </c>
      <c r="G363" s="18" t="s">
        <v>20</v>
      </c>
      <c r="H363" s="18" t="s">
        <v>8</v>
      </c>
      <c r="I363" s="18">
        <v>1</v>
      </c>
      <c r="J363" s="60" t="s">
        <v>107</v>
      </c>
      <c r="K363" s="18" t="s">
        <v>89</v>
      </c>
      <c r="L363" s="59">
        <v>45370</v>
      </c>
      <c r="M363" s="60" t="s">
        <v>58</v>
      </c>
      <c r="N363" s="18" t="s">
        <v>96</v>
      </c>
      <c r="O363" s="60" t="s">
        <v>129</v>
      </c>
      <c r="P363" s="59">
        <v>45370</v>
      </c>
      <c r="Q363" s="60" t="s">
        <v>58</v>
      </c>
      <c r="R363" s="18" t="s">
        <v>96</v>
      </c>
      <c r="S363" s="18"/>
      <c r="T363" s="18"/>
      <c r="U363" s="18" t="s">
        <v>97</v>
      </c>
    </row>
    <row r="364" spans="1:21" x14ac:dyDescent="0.25">
      <c r="A364" s="18">
        <v>60882266</v>
      </c>
      <c r="B364" s="18">
        <v>1005962692</v>
      </c>
      <c r="C364" s="60" t="s">
        <v>21</v>
      </c>
      <c r="D364" s="60" t="s">
        <v>65</v>
      </c>
      <c r="E364" s="59">
        <v>45370</v>
      </c>
      <c r="F364" s="18" t="s">
        <v>30</v>
      </c>
      <c r="G364" s="18" t="s">
        <v>20</v>
      </c>
      <c r="H364" s="18" t="s">
        <v>8</v>
      </c>
      <c r="I364" s="18">
        <v>1</v>
      </c>
      <c r="J364" s="60" t="s">
        <v>107</v>
      </c>
      <c r="K364" s="18" t="s">
        <v>89</v>
      </c>
      <c r="L364" s="59">
        <v>45370</v>
      </c>
      <c r="M364" s="60" t="s">
        <v>65</v>
      </c>
      <c r="N364" s="18" t="s">
        <v>96</v>
      </c>
      <c r="O364" s="60" t="s">
        <v>129</v>
      </c>
      <c r="P364" s="59">
        <v>45370</v>
      </c>
      <c r="Q364" s="60" t="s">
        <v>65</v>
      </c>
      <c r="R364" s="18" t="s">
        <v>96</v>
      </c>
      <c r="S364" s="18" t="s">
        <v>140</v>
      </c>
      <c r="T364" s="59">
        <v>45384</v>
      </c>
      <c r="U364" s="18" t="s">
        <v>96</v>
      </c>
    </row>
    <row r="365" spans="1:21" x14ac:dyDescent="0.25">
      <c r="A365" s="18">
        <v>60214648</v>
      </c>
      <c r="B365" s="18">
        <v>1008826549</v>
      </c>
      <c r="C365" s="60" t="s">
        <v>21</v>
      </c>
      <c r="D365" s="60" t="s">
        <v>39</v>
      </c>
      <c r="E365" s="59">
        <v>45370</v>
      </c>
      <c r="F365" s="18" t="s">
        <v>6</v>
      </c>
      <c r="G365" s="18" t="s">
        <v>20</v>
      </c>
      <c r="H365" s="18" t="s">
        <v>8</v>
      </c>
      <c r="I365" s="18">
        <v>1</v>
      </c>
      <c r="J365" s="60" t="s">
        <v>106</v>
      </c>
      <c r="K365" s="18" t="s">
        <v>89</v>
      </c>
      <c r="L365" s="59">
        <v>45370</v>
      </c>
      <c r="M365" s="60" t="s">
        <v>39</v>
      </c>
      <c r="N365" s="18" t="s">
        <v>96</v>
      </c>
      <c r="O365" s="60" t="s">
        <v>129</v>
      </c>
      <c r="P365" s="59">
        <v>45370</v>
      </c>
      <c r="Q365" s="60" t="s">
        <v>39</v>
      </c>
      <c r="R365" s="18" t="s">
        <v>96</v>
      </c>
      <c r="S365" s="18"/>
      <c r="T365" s="18"/>
      <c r="U365" s="18" t="s">
        <v>97</v>
      </c>
    </row>
    <row r="366" spans="1:21" x14ac:dyDescent="0.25">
      <c r="A366" s="18">
        <v>72035611</v>
      </c>
      <c r="B366" s="18">
        <v>1008845613</v>
      </c>
      <c r="C366" s="60" t="s">
        <v>12</v>
      </c>
      <c r="D366" s="60" t="s">
        <v>33</v>
      </c>
      <c r="E366" s="59">
        <v>45370</v>
      </c>
      <c r="F366" s="18" t="s">
        <v>42</v>
      </c>
      <c r="G366" s="18" t="s">
        <v>20</v>
      </c>
      <c r="H366" s="18" t="s">
        <v>8</v>
      </c>
      <c r="I366" s="18">
        <v>1</v>
      </c>
      <c r="J366" s="60" t="s">
        <v>102</v>
      </c>
      <c r="K366" s="18" t="s">
        <v>89</v>
      </c>
      <c r="L366" s="59">
        <v>45370</v>
      </c>
      <c r="M366" s="60" t="s">
        <v>33</v>
      </c>
      <c r="N366" s="18" t="s">
        <v>96</v>
      </c>
      <c r="O366" s="60" t="s">
        <v>129</v>
      </c>
      <c r="P366" s="59">
        <v>45370</v>
      </c>
      <c r="Q366" s="60" t="s">
        <v>33</v>
      </c>
      <c r="R366" s="18" t="s">
        <v>96</v>
      </c>
      <c r="S366" s="18"/>
      <c r="T366" s="18"/>
      <c r="U366" s="18" t="s">
        <v>97</v>
      </c>
    </row>
    <row r="367" spans="1:21" x14ac:dyDescent="0.25">
      <c r="A367" s="18">
        <v>72718306</v>
      </c>
      <c r="B367" s="18">
        <v>1005962770</v>
      </c>
      <c r="C367" s="60" t="s">
        <v>12</v>
      </c>
      <c r="D367" s="60" t="s">
        <v>33</v>
      </c>
      <c r="E367" s="59">
        <v>45370</v>
      </c>
      <c r="F367" s="18" t="s">
        <v>124</v>
      </c>
      <c r="G367" s="18" t="s">
        <v>20</v>
      </c>
      <c r="H367" s="18" t="s">
        <v>8</v>
      </c>
      <c r="I367" s="18">
        <v>1</v>
      </c>
      <c r="J367" s="60" t="s">
        <v>102</v>
      </c>
      <c r="K367" s="18" t="s">
        <v>89</v>
      </c>
      <c r="L367" s="59">
        <v>45370</v>
      </c>
      <c r="M367" s="60" t="s">
        <v>33</v>
      </c>
      <c r="N367" s="18" t="s">
        <v>96</v>
      </c>
      <c r="O367" s="60" t="s">
        <v>129</v>
      </c>
      <c r="P367" s="59">
        <v>45370</v>
      </c>
      <c r="Q367" s="60" t="s">
        <v>33</v>
      </c>
      <c r="R367" s="18" t="s">
        <v>96</v>
      </c>
      <c r="S367" s="18"/>
      <c r="T367" s="18"/>
      <c r="U367" s="18" t="s">
        <v>97</v>
      </c>
    </row>
    <row r="368" spans="1:21" x14ac:dyDescent="0.25">
      <c r="A368" s="18">
        <v>46713993</v>
      </c>
      <c r="B368" s="18">
        <v>1006694087</v>
      </c>
      <c r="C368" s="60" t="s">
        <v>10</v>
      </c>
      <c r="D368" s="60" t="s">
        <v>74</v>
      </c>
      <c r="E368" s="59">
        <v>45370</v>
      </c>
      <c r="F368" s="18" t="s">
        <v>119</v>
      </c>
      <c r="G368" s="18" t="s">
        <v>20</v>
      </c>
      <c r="H368" s="18" t="s">
        <v>8</v>
      </c>
      <c r="I368" s="18">
        <v>1</v>
      </c>
      <c r="J368" s="60" t="s">
        <v>110</v>
      </c>
      <c r="K368" s="18" t="s">
        <v>89</v>
      </c>
      <c r="L368" s="59">
        <v>45370</v>
      </c>
      <c r="M368" s="60" t="s">
        <v>74</v>
      </c>
      <c r="N368" s="18" t="s">
        <v>96</v>
      </c>
      <c r="O368" s="60" t="s">
        <v>129</v>
      </c>
      <c r="P368" s="59">
        <v>45370</v>
      </c>
      <c r="Q368" s="60" t="s">
        <v>74</v>
      </c>
      <c r="R368" s="18" t="s">
        <v>96</v>
      </c>
      <c r="S368" s="18"/>
      <c r="T368" s="18"/>
      <c r="U368" s="18" t="s">
        <v>97</v>
      </c>
    </row>
    <row r="369" spans="1:21" x14ac:dyDescent="0.25">
      <c r="A369" s="18">
        <v>41928793</v>
      </c>
      <c r="B369" s="18">
        <v>1013571599</v>
      </c>
      <c r="C369" s="60" t="s">
        <v>21</v>
      </c>
      <c r="D369" s="60" t="s">
        <v>50</v>
      </c>
      <c r="E369" s="59">
        <v>45370</v>
      </c>
      <c r="F369" s="18" t="s">
        <v>37</v>
      </c>
      <c r="G369" s="18" t="s">
        <v>15</v>
      </c>
      <c r="H369" s="18" t="s">
        <v>8</v>
      </c>
      <c r="I369" s="18">
        <v>1</v>
      </c>
      <c r="J369" s="60" t="s">
        <v>107</v>
      </c>
      <c r="K369" s="18" t="s">
        <v>89</v>
      </c>
      <c r="L369" s="59">
        <v>45370</v>
      </c>
      <c r="M369" s="60" t="s">
        <v>50</v>
      </c>
      <c r="N369" s="18" t="s">
        <v>96</v>
      </c>
      <c r="O369" s="60" t="s">
        <v>129</v>
      </c>
      <c r="P369" s="59">
        <v>45370</v>
      </c>
      <c r="Q369" s="60" t="s">
        <v>50</v>
      </c>
      <c r="R369" s="18" t="s">
        <v>96</v>
      </c>
      <c r="S369" s="18"/>
      <c r="T369" s="18"/>
      <c r="U369" s="18" t="s">
        <v>97</v>
      </c>
    </row>
    <row r="370" spans="1:21" x14ac:dyDescent="0.25">
      <c r="A370" s="18">
        <v>45347583</v>
      </c>
      <c r="B370" s="18">
        <v>1005962744</v>
      </c>
      <c r="C370" s="60" t="s">
        <v>12</v>
      </c>
      <c r="D370" s="60" t="s">
        <v>43</v>
      </c>
      <c r="E370" s="59">
        <v>45370</v>
      </c>
      <c r="F370" s="18" t="s">
        <v>70</v>
      </c>
      <c r="G370" s="18" t="s">
        <v>20</v>
      </c>
      <c r="H370" s="18" t="s">
        <v>8</v>
      </c>
      <c r="I370" s="18">
        <v>1</v>
      </c>
      <c r="J370" s="60" t="s">
        <v>12</v>
      </c>
      <c r="K370" s="18" t="s">
        <v>89</v>
      </c>
      <c r="L370" s="59">
        <v>45370</v>
      </c>
      <c r="M370" s="60" t="s">
        <v>43</v>
      </c>
      <c r="N370" s="18" t="s">
        <v>96</v>
      </c>
      <c r="O370" s="60" t="s">
        <v>129</v>
      </c>
      <c r="P370" s="59">
        <v>45370</v>
      </c>
      <c r="Q370" s="60" t="s">
        <v>43</v>
      </c>
      <c r="R370" s="18" t="s">
        <v>96</v>
      </c>
      <c r="S370" s="18"/>
      <c r="T370" s="18"/>
      <c r="U370" s="18" t="s">
        <v>97</v>
      </c>
    </row>
    <row r="371" spans="1:21" x14ac:dyDescent="0.25">
      <c r="A371" s="18">
        <v>48153919</v>
      </c>
      <c r="B371" s="18">
        <v>1013625561</v>
      </c>
      <c r="C371" s="60" t="s">
        <v>12</v>
      </c>
      <c r="D371" s="60" t="s">
        <v>13</v>
      </c>
      <c r="E371" s="59">
        <v>45371</v>
      </c>
      <c r="F371" s="18" t="s">
        <v>42</v>
      </c>
      <c r="G371" s="18" t="s">
        <v>20</v>
      </c>
      <c r="H371" s="18" t="s">
        <v>8</v>
      </c>
      <c r="I371" s="18">
        <v>1</v>
      </c>
      <c r="J371" s="60" t="s">
        <v>12</v>
      </c>
      <c r="K371" s="18" t="s">
        <v>89</v>
      </c>
      <c r="L371" s="59">
        <v>45371</v>
      </c>
      <c r="M371" s="60" t="s">
        <v>13</v>
      </c>
      <c r="N371" s="18" t="s">
        <v>96</v>
      </c>
      <c r="O371" s="60" t="s">
        <v>129</v>
      </c>
      <c r="P371" s="59">
        <v>45371</v>
      </c>
      <c r="Q371" s="60" t="s">
        <v>13</v>
      </c>
      <c r="R371" s="18" t="s">
        <v>96</v>
      </c>
      <c r="S371" s="18"/>
      <c r="T371" s="18"/>
      <c r="U371" s="18" t="s">
        <v>97</v>
      </c>
    </row>
    <row r="372" spans="1:21" x14ac:dyDescent="0.25">
      <c r="A372" s="18">
        <v>70725621</v>
      </c>
      <c r="B372" s="18">
        <v>1006490917</v>
      </c>
      <c r="C372" s="60" t="s">
        <v>21</v>
      </c>
      <c r="D372" s="60" t="s">
        <v>64</v>
      </c>
      <c r="E372" s="59">
        <v>45371</v>
      </c>
      <c r="F372" s="18" t="s">
        <v>44</v>
      </c>
      <c r="G372" s="18" t="s">
        <v>20</v>
      </c>
      <c r="H372" s="18" t="s">
        <v>8</v>
      </c>
      <c r="I372" s="18">
        <v>1</v>
      </c>
      <c r="J372" s="60" t="s">
        <v>109</v>
      </c>
      <c r="K372" s="18" t="s">
        <v>89</v>
      </c>
      <c r="L372" s="59">
        <v>45371</v>
      </c>
      <c r="M372" s="60" t="s">
        <v>64</v>
      </c>
      <c r="N372" s="18" t="s">
        <v>96</v>
      </c>
      <c r="O372" s="60" t="s">
        <v>129</v>
      </c>
      <c r="P372" s="59">
        <v>45371</v>
      </c>
      <c r="Q372" s="60" t="s">
        <v>64</v>
      </c>
      <c r="R372" s="18" t="s">
        <v>96</v>
      </c>
      <c r="S372" s="18"/>
      <c r="T372" s="18"/>
      <c r="U372" s="18" t="s">
        <v>97</v>
      </c>
    </row>
    <row r="373" spans="1:21" x14ac:dyDescent="0.25">
      <c r="A373" s="18">
        <v>71404070</v>
      </c>
      <c r="B373" s="18">
        <v>1007811843</v>
      </c>
      <c r="C373" s="60" t="s">
        <v>12</v>
      </c>
      <c r="D373" s="60" t="s">
        <v>57</v>
      </c>
      <c r="E373" s="59">
        <v>45371</v>
      </c>
      <c r="F373" s="18" t="s">
        <v>124</v>
      </c>
      <c r="G373" s="18" t="s">
        <v>15</v>
      </c>
      <c r="H373" s="18" t="s">
        <v>8</v>
      </c>
      <c r="I373" s="18">
        <v>1</v>
      </c>
      <c r="J373" s="60" t="s">
        <v>107</v>
      </c>
      <c r="K373" s="18" t="s">
        <v>89</v>
      </c>
      <c r="L373" s="59">
        <v>45371</v>
      </c>
      <c r="M373" s="60" t="s">
        <v>57</v>
      </c>
      <c r="N373" s="18" t="s">
        <v>96</v>
      </c>
      <c r="O373" s="60" t="s">
        <v>129</v>
      </c>
      <c r="P373" s="59">
        <v>45371</v>
      </c>
      <c r="Q373" s="60" t="s">
        <v>57</v>
      </c>
      <c r="R373" s="18" t="s">
        <v>96</v>
      </c>
      <c r="S373" s="18" t="s">
        <v>140</v>
      </c>
      <c r="T373" s="59">
        <v>45412</v>
      </c>
      <c r="U373" s="18" t="s">
        <v>96</v>
      </c>
    </row>
    <row r="374" spans="1:21" x14ac:dyDescent="0.25">
      <c r="A374" s="18">
        <v>61956331</v>
      </c>
      <c r="B374" s="18">
        <v>1019987290</v>
      </c>
      <c r="C374" s="60" t="s">
        <v>12</v>
      </c>
      <c r="D374" s="60" t="s">
        <v>18</v>
      </c>
      <c r="E374" s="59">
        <v>45371</v>
      </c>
      <c r="F374" s="18" t="s">
        <v>67</v>
      </c>
      <c r="G374" s="18" t="s">
        <v>7</v>
      </c>
      <c r="H374" s="18" t="s">
        <v>8</v>
      </c>
      <c r="I374" s="18">
        <v>1</v>
      </c>
      <c r="J374" s="60" t="s">
        <v>12</v>
      </c>
      <c r="K374" s="18" t="s">
        <v>89</v>
      </c>
      <c r="L374" s="59">
        <v>45371</v>
      </c>
      <c r="M374" s="60" t="s">
        <v>18</v>
      </c>
      <c r="N374" s="18" t="s">
        <v>96</v>
      </c>
      <c r="O374" s="60" t="s">
        <v>129</v>
      </c>
      <c r="P374" s="59">
        <v>45371</v>
      </c>
      <c r="Q374" s="60" t="s">
        <v>18</v>
      </c>
      <c r="R374" s="18" t="s">
        <v>96</v>
      </c>
      <c r="S374" s="18"/>
      <c r="T374" s="18"/>
      <c r="U374" s="18" t="s">
        <v>97</v>
      </c>
    </row>
    <row r="375" spans="1:21" x14ac:dyDescent="0.25">
      <c r="A375" s="18">
        <v>62214804</v>
      </c>
      <c r="B375" s="18">
        <v>1019988695</v>
      </c>
      <c r="C375" s="60" t="s">
        <v>12</v>
      </c>
      <c r="D375" s="60" t="s">
        <v>18</v>
      </c>
      <c r="E375" s="59">
        <v>45371</v>
      </c>
      <c r="F375" s="18" t="s">
        <v>67</v>
      </c>
      <c r="G375" s="18" t="s">
        <v>20</v>
      </c>
      <c r="H375" s="18" t="s">
        <v>8</v>
      </c>
      <c r="I375" s="18">
        <v>1</v>
      </c>
      <c r="J375" s="60" t="s">
        <v>12</v>
      </c>
      <c r="K375" s="18" t="s">
        <v>89</v>
      </c>
      <c r="L375" s="59">
        <v>45371</v>
      </c>
      <c r="M375" s="60" t="s">
        <v>18</v>
      </c>
      <c r="N375" s="18" t="s">
        <v>96</v>
      </c>
      <c r="O375" s="60" t="s">
        <v>129</v>
      </c>
      <c r="P375" s="59">
        <v>45371</v>
      </c>
      <c r="Q375" s="60" t="s">
        <v>18</v>
      </c>
      <c r="R375" s="18" t="s">
        <v>96</v>
      </c>
      <c r="S375" s="18"/>
      <c r="T375" s="18"/>
      <c r="U375" s="18" t="s">
        <v>97</v>
      </c>
    </row>
    <row r="376" spans="1:21" x14ac:dyDescent="0.25">
      <c r="A376" s="18">
        <v>75407998</v>
      </c>
      <c r="B376" s="18">
        <v>1006490897</v>
      </c>
      <c r="C376" s="60" t="s">
        <v>21</v>
      </c>
      <c r="D376" s="60" t="s">
        <v>63</v>
      </c>
      <c r="E376" s="59">
        <v>45371</v>
      </c>
      <c r="F376" s="18" t="s">
        <v>26</v>
      </c>
      <c r="G376" s="18" t="s">
        <v>20</v>
      </c>
      <c r="H376" s="18" t="s">
        <v>8</v>
      </c>
      <c r="I376" s="18">
        <v>1</v>
      </c>
      <c r="J376" s="60" t="s">
        <v>107</v>
      </c>
      <c r="K376" s="18" t="s">
        <v>89</v>
      </c>
      <c r="L376" s="59">
        <v>45371</v>
      </c>
      <c r="M376" s="60" t="s">
        <v>63</v>
      </c>
      <c r="N376" s="18" t="s">
        <v>96</v>
      </c>
      <c r="O376" s="60" t="s">
        <v>129</v>
      </c>
      <c r="P376" s="59">
        <v>45371</v>
      </c>
      <c r="Q376" s="60" t="s">
        <v>63</v>
      </c>
      <c r="R376" s="18" t="s">
        <v>96</v>
      </c>
      <c r="S376" s="18"/>
      <c r="T376" s="18"/>
      <c r="U376" s="18" t="s">
        <v>97</v>
      </c>
    </row>
    <row r="377" spans="1:21" x14ac:dyDescent="0.25">
      <c r="A377" s="18">
        <v>75794755</v>
      </c>
      <c r="B377" s="18">
        <v>1006627764</v>
      </c>
      <c r="C377" s="60" t="s">
        <v>10</v>
      </c>
      <c r="D377" s="60" t="s">
        <v>49</v>
      </c>
      <c r="E377" s="59">
        <v>45371</v>
      </c>
      <c r="F377" s="18" t="s">
        <v>32</v>
      </c>
      <c r="G377" s="18" t="s">
        <v>20</v>
      </c>
      <c r="H377" s="18" t="s">
        <v>8</v>
      </c>
      <c r="I377" s="18">
        <v>1</v>
      </c>
      <c r="J377" s="60" t="s">
        <v>107</v>
      </c>
      <c r="K377" s="18" t="s">
        <v>89</v>
      </c>
      <c r="L377" s="59">
        <v>45371</v>
      </c>
      <c r="M377" s="60" t="s">
        <v>49</v>
      </c>
      <c r="N377" s="18" t="s">
        <v>96</v>
      </c>
      <c r="O377" s="60" t="s">
        <v>129</v>
      </c>
      <c r="P377" s="59">
        <v>45371</v>
      </c>
      <c r="Q377" s="60" t="s">
        <v>49</v>
      </c>
      <c r="R377" s="18" t="s">
        <v>96</v>
      </c>
      <c r="S377" s="18"/>
      <c r="T377" s="18"/>
      <c r="U377" s="18" t="s">
        <v>97</v>
      </c>
    </row>
    <row r="378" spans="1:21" x14ac:dyDescent="0.25">
      <c r="A378" s="18">
        <v>73471907</v>
      </c>
      <c r="B378" s="18">
        <v>1006491045</v>
      </c>
      <c r="C378" s="60" t="s">
        <v>12</v>
      </c>
      <c r="D378" s="60" t="s">
        <v>56</v>
      </c>
      <c r="E378" s="59">
        <v>45371</v>
      </c>
      <c r="F378" s="18" t="s">
        <v>6</v>
      </c>
      <c r="G378" s="18" t="s">
        <v>20</v>
      </c>
      <c r="H378" s="18" t="s">
        <v>8</v>
      </c>
      <c r="I378" s="18">
        <v>1</v>
      </c>
      <c r="J378" s="60" t="s">
        <v>12</v>
      </c>
      <c r="K378" s="18" t="s">
        <v>89</v>
      </c>
      <c r="L378" s="59">
        <v>45371</v>
      </c>
      <c r="M378" s="60" t="s">
        <v>56</v>
      </c>
      <c r="N378" s="18" t="s">
        <v>96</v>
      </c>
      <c r="O378" s="60" t="s">
        <v>129</v>
      </c>
      <c r="P378" s="59">
        <v>45371</v>
      </c>
      <c r="Q378" s="60" t="s">
        <v>56</v>
      </c>
      <c r="R378" s="18" t="s">
        <v>96</v>
      </c>
      <c r="S378" s="18"/>
      <c r="T378" s="18"/>
      <c r="U378" s="18" t="s">
        <v>97</v>
      </c>
    </row>
    <row r="379" spans="1:21" x14ac:dyDescent="0.25">
      <c r="A379" s="18">
        <v>75372066</v>
      </c>
      <c r="B379" s="18">
        <v>1006997884</v>
      </c>
      <c r="C379" s="60" t="s">
        <v>12</v>
      </c>
      <c r="D379" s="60" t="s">
        <v>43</v>
      </c>
      <c r="E379" s="59">
        <v>45372</v>
      </c>
      <c r="F379" s="18" t="s">
        <v>44</v>
      </c>
      <c r="G379" s="18" t="s">
        <v>15</v>
      </c>
      <c r="H379" s="18" t="s">
        <v>8</v>
      </c>
      <c r="I379" s="18">
        <v>1</v>
      </c>
      <c r="J379" s="60" t="s">
        <v>12</v>
      </c>
      <c r="K379" s="18" t="s">
        <v>89</v>
      </c>
      <c r="L379" s="59">
        <v>45372</v>
      </c>
      <c r="M379" s="60" t="s">
        <v>43</v>
      </c>
      <c r="N379" s="18" t="s">
        <v>96</v>
      </c>
      <c r="O379" s="60" t="s">
        <v>129</v>
      </c>
      <c r="P379" s="59">
        <v>45372</v>
      </c>
      <c r="Q379" s="60" t="s">
        <v>43</v>
      </c>
      <c r="R379" s="18" t="s">
        <v>96</v>
      </c>
      <c r="S379" s="18"/>
      <c r="T379" s="18"/>
      <c r="U379" s="18" t="s">
        <v>97</v>
      </c>
    </row>
    <row r="380" spans="1:21" x14ac:dyDescent="0.25">
      <c r="A380" s="18">
        <v>76782265</v>
      </c>
      <c r="B380" s="18">
        <v>1006997847</v>
      </c>
      <c r="C380" s="60" t="s">
        <v>21</v>
      </c>
      <c r="D380" s="60" t="s">
        <v>64</v>
      </c>
      <c r="E380" s="59">
        <v>45372</v>
      </c>
      <c r="F380" s="18" t="s">
        <v>26</v>
      </c>
      <c r="G380" s="18" t="s">
        <v>20</v>
      </c>
      <c r="H380" s="18" t="s">
        <v>8</v>
      </c>
      <c r="I380" s="18">
        <v>1</v>
      </c>
      <c r="J380" s="60" t="s">
        <v>109</v>
      </c>
      <c r="K380" s="18" t="s">
        <v>89</v>
      </c>
      <c r="L380" s="59">
        <v>45372</v>
      </c>
      <c r="M380" s="60" t="s">
        <v>64</v>
      </c>
      <c r="N380" s="18" t="s">
        <v>96</v>
      </c>
      <c r="O380" s="60" t="s">
        <v>129</v>
      </c>
      <c r="P380" s="59">
        <v>45372</v>
      </c>
      <c r="Q380" s="60" t="s">
        <v>64</v>
      </c>
      <c r="R380" s="18" t="s">
        <v>96</v>
      </c>
      <c r="S380" s="18"/>
      <c r="T380" s="18"/>
      <c r="U380" s="18" t="s">
        <v>97</v>
      </c>
    </row>
    <row r="381" spans="1:21" x14ac:dyDescent="0.25">
      <c r="A381" s="18">
        <v>76333594</v>
      </c>
      <c r="B381" s="18">
        <v>1007425571</v>
      </c>
      <c r="C381" s="60" t="s">
        <v>10</v>
      </c>
      <c r="D381" s="60" t="s">
        <v>11</v>
      </c>
      <c r="E381" s="59">
        <v>45372</v>
      </c>
      <c r="F381" s="18" t="s">
        <v>136</v>
      </c>
      <c r="G381" s="18" t="s">
        <v>7</v>
      </c>
      <c r="H381" s="18" t="s">
        <v>8</v>
      </c>
      <c r="I381" s="18">
        <v>1</v>
      </c>
      <c r="J381" s="60" t="s">
        <v>107</v>
      </c>
      <c r="K381" s="18" t="s">
        <v>89</v>
      </c>
      <c r="L381" s="59">
        <v>45372</v>
      </c>
      <c r="M381" s="60" t="s">
        <v>11</v>
      </c>
      <c r="N381" s="18" t="s">
        <v>96</v>
      </c>
      <c r="O381" s="60" t="s">
        <v>129</v>
      </c>
      <c r="P381" s="59">
        <v>45372</v>
      </c>
      <c r="Q381" s="60" t="s">
        <v>11</v>
      </c>
      <c r="R381" s="18" t="s">
        <v>96</v>
      </c>
      <c r="S381" s="18"/>
      <c r="T381" s="18"/>
      <c r="U381" s="18" t="s">
        <v>97</v>
      </c>
    </row>
    <row r="382" spans="1:21" x14ac:dyDescent="0.25">
      <c r="A382" s="18">
        <v>47062056</v>
      </c>
      <c r="B382" s="18">
        <v>1008828662</v>
      </c>
      <c r="C382" s="60" t="s">
        <v>21</v>
      </c>
      <c r="D382" s="60" t="s">
        <v>39</v>
      </c>
      <c r="E382" s="59">
        <v>45372</v>
      </c>
      <c r="F382" s="18" t="s">
        <v>120</v>
      </c>
      <c r="G382" s="18" t="s">
        <v>20</v>
      </c>
      <c r="H382" s="18" t="s">
        <v>8</v>
      </c>
      <c r="I382" s="18">
        <v>1</v>
      </c>
      <c r="J382" s="60" t="s">
        <v>106</v>
      </c>
      <c r="K382" s="18" t="s">
        <v>89</v>
      </c>
      <c r="L382" s="59">
        <v>45372</v>
      </c>
      <c r="M382" s="60" t="s">
        <v>39</v>
      </c>
      <c r="N382" s="18" t="s">
        <v>96</v>
      </c>
      <c r="O382" s="60" t="s">
        <v>129</v>
      </c>
      <c r="P382" s="59">
        <v>45372</v>
      </c>
      <c r="Q382" s="60" t="s">
        <v>39</v>
      </c>
      <c r="R382" s="18" t="s">
        <v>96</v>
      </c>
      <c r="S382" s="18"/>
      <c r="T382" s="18"/>
      <c r="U382" s="18" t="s">
        <v>97</v>
      </c>
    </row>
    <row r="383" spans="1:21" x14ac:dyDescent="0.25">
      <c r="A383" s="18">
        <v>47633561</v>
      </c>
      <c r="B383" s="18">
        <v>1007499239</v>
      </c>
      <c r="C383" s="60" t="s">
        <v>12</v>
      </c>
      <c r="D383" s="60" t="s">
        <v>35</v>
      </c>
      <c r="E383" s="59">
        <v>45373</v>
      </c>
      <c r="F383" s="18" t="s">
        <v>24</v>
      </c>
      <c r="G383" s="18" t="s">
        <v>20</v>
      </c>
      <c r="H383" s="18" t="s">
        <v>8</v>
      </c>
      <c r="I383" s="18">
        <v>1</v>
      </c>
      <c r="J383" s="60" t="s">
        <v>12</v>
      </c>
      <c r="K383" s="18" t="s">
        <v>89</v>
      </c>
      <c r="L383" s="59">
        <v>45373</v>
      </c>
      <c r="M383" s="60" t="s">
        <v>35</v>
      </c>
      <c r="N383" s="18" t="s">
        <v>96</v>
      </c>
      <c r="O383" s="60" t="s">
        <v>129</v>
      </c>
      <c r="P383" s="59">
        <v>45373</v>
      </c>
      <c r="Q383" s="60" t="s">
        <v>35</v>
      </c>
      <c r="R383" s="18" t="s">
        <v>96</v>
      </c>
      <c r="S383" s="18"/>
      <c r="T383" s="18"/>
      <c r="U383" s="18" t="s">
        <v>97</v>
      </c>
    </row>
    <row r="384" spans="1:21" x14ac:dyDescent="0.25">
      <c r="A384" s="18">
        <v>73167758</v>
      </c>
      <c r="B384" s="18">
        <v>1007499008</v>
      </c>
      <c r="C384" s="60" t="s">
        <v>10</v>
      </c>
      <c r="D384" s="60" t="s">
        <v>69</v>
      </c>
      <c r="E384" s="59">
        <v>45373</v>
      </c>
      <c r="F384" s="18" t="s">
        <v>6</v>
      </c>
      <c r="G384" s="18" t="s">
        <v>20</v>
      </c>
      <c r="H384" s="18" t="s">
        <v>8</v>
      </c>
      <c r="I384" s="18">
        <v>1</v>
      </c>
      <c r="J384" s="60" t="s">
        <v>107</v>
      </c>
      <c r="K384" s="18" t="s">
        <v>89</v>
      </c>
      <c r="L384" s="59">
        <v>45373</v>
      </c>
      <c r="M384" s="60" t="s">
        <v>69</v>
      </c>
      <c r="N384" s="18" t="s">
        <v>96</v>
      </c>
      <c r="O384" s="60" t="s">
        <v>129</v>
      </c>
      <c r="P384" s="59">
        <v>45373</v>
      </c>
      <c r="Q384" s="60" t="s">
        <v>69</v>
      </c>
      <c r="R384" s="18" t="s">
        <v>96</v>
      </c>
      <c r="S384" s="18" t="s">
        <v>140</v>
      </c>
      <c r="T384" s="59">
        <v>45402</v>
      </c>
      <c r="U384" s="18" t="s">
        <v>96</v>
      </c>
    </row>
    <row r="385" spans="1:21" x14ac:dyDescent="0.25">
      <c r="A385" s="18">
        <v>75407413</v>
      </c>
      <c r="B385" s="18">
        <v>1009055661</v>
      </c>
      <c r="C385" s="60" t="s">
        <v>12</v>
      </c>
      <c r="D385" s="60" t="s">
        <v>28</v>
      </c>
      <c r="E385" s="59">
        <v>45373</v>
      </c>
      <c r="F385" s="18" t="s">
        <v>44</v>
      </c>
      <c r="G385" s="18" t="s">
        <v>20</v>
      </c>
      <c r="H385" s="18" t="s">
        <v>8</v>
      </c>
      <c r="I385" s="18">
        <v>1</v>
      </c>
      <c r="J385" s="60" t="s">
        <v>12</v>
      </c>
      <c r="K385" s="18" t="s">
        <v>89</v>
      </c>
      <c r="L385" s="59">
        <v>45373</v>
      </c>
      <c r="M385" s="60" t="s">
        <v>28</v>
      </c>
      <c r="N385" s="18" t="s">
        <v>96</v>
      </c>
      <c r="O385" s="60" t="s">
        <v>129</v>
      </c>
      <c r="P385" s="59">
        <v>45373</v>
      </c>
      <c r="Q385" s="60" t="s">
        <v>28</v>
      </c>
      <c r="R385" s="18" t="s">
        <v>96</v>
      </c>
      <c r="S385" s="18"/>
      <c r="T385" s="18"/>
      <c r="U385" s="18" t="s">
        <v>97</v>
      </c>
    </row>
    <row r="386" spans="1:21" x14ac:dyDescent="0.25">
      <c r="A386" s="18">
        <v>73976275</v>
      </c>
      <c r="B386" s="18">
        <v>1007499062</v>
      </c>
      <c r="C386" s="60" t="s">
        <v>21</v>
      </c>
      <c r="D386" s="60" t="s">
        <v>65</v>
      </c>
      <c r="E386" s="59">
        <v>45373</v>
      </c>
      <c r="F386" s="18" t="s">
        <v>44</v>
      </c>
      <c r="G386" s="18" t="s">
        <v>20</v>
      </c>
      <c r="H386" s="18" t="s">
        <v>8</v>
      </c>
      <c r="I386" s="18">
        <v>1</v>
      </c>
      <c r="J386" s="60" t="s">
        <v>107</v>
      </c>
      <c r="K386" s="18" t="s">
        <v>89</v>
      </c>
      <c r="L386" s="59">
        <v>45373</v>
      </c>
      <c r="M386" s="60" t="s">
        <v>65</v>
      </c>
      <c r="N386" s="18" t="s">
        <v>96</v>
      </c>
      <c r="O386" s="60" t="s">
        <v>129</v>
      </c>
      <c r="P386" s="59">
        <v>45373</v>
      </c>
      <c r="Q386" s="60" t="s">
        <v>65</v>
      </c>
      <c r="R386" s="18" t="s">
        <v>96</v>
      </c>
      <c r="S386" s="18"/>
      <c r="T386" s="18"/>
      <c r="U386" s="18" t="s">
        <v>97</v>
      </c>
    </row>
    <row r="387" spans="1:21" x14ac:dyDescent="0.25">
      <c r="A387" s="18">
        <v>73899716</v>
      </c>
      <c r="B387" s="18">
        <v>1007800753</v>
      </c>
      <c r="C387" s="60" t="s">
        <v>12</v>
      </c>
      <c r="D387" s="60" t="s">
        <v>43</v>
      </c>
      <c r="E387" s="59">
        <v>45374</v>
      </c>
      <c r="F387" s="18" t="s">
        <v>120</v>
      </c>
      <c r="G387" s="18" t="s">
        <v>15</v>
      </c>
      <c r="H387" s="18" t="s">
        <v>8</v>
      </c>
      <c r="I387" s="18">
        <v>1</v>
      </c>
      <c r="J387" s="60" t="s">
        <v>12</v>
      </c>
      <c r="K387" s="18" t="s">
        <v>89</v>
      </c>
      <c r="L387" s="59">
        <v>45374</v>
      </c>
      <c r="M387" s="60" t="s">
        <v>43</v>
      </c>
      <c r="N387" s="18" t="s">
        <v>96</v>
      </c>
      <c r="O387" s="60" t="s">
        <v>129</v>
      </c>
      <c r="P387" s="59">
        <v>45374</v>
      </c>
      <c r="Q387" s="60" t="s">
        <v>43</v>
      </c>
      <c r="R387" s="18" t="s">
        <v>96</v>
      </c>
      <c r="S387" s="18"/>
      <c r="T387" s="18"/>
      <c r="U387" s="18" t="s">
        <v>97</v>
      </c>
    </row>
    <row r="388" spans="1:21" x14ac:dyDescent="0.25">
      <c r="A388" s="18">
        <v>75521799</v>
      </c>
      <c r="B388" s="18">
        <v>1007800749</v>
      </c>
      <c r="C388" s="60" t="s">
        <v>12</v>
      </c>
      <c r="D388" s="60" t="s">
        <v>43</v>
      </c>
      <c r="E388" s="59">
        <v>45374</v>
      </c>
      <c r="F388" s="18" t="s">
        <v>32</v>
      </c>
      <c r="G388" s="18" t="s">
        <v>15</v>
      </c>
      <c r="H388" s="18" t="s">
        <v>8</v>
      </c>
      <c r="I388" s="18">
        <v>1</v>
      </c>
      <c r="J388" s="60" t="s">
        <v>12</v>
      </c>
      <c r="K388" s="18" t="s">
        <v>89</v>
      </c>
      <c r="L388" s="59">
        <v>45374</v>
      </c>
      <c r="M388" s="60" t="s">
        <v>43</v>
      </c>
      <c r="N388" s="18" t="s">
        <v>96</v>
      </c>
      <c r="O388" s="60" t="s">
        <v>129</v>
      </c>
      <c r="P388" s="59">
        <v>45374</v>
      </c>
      <c r="Q388" s="60" t="s">
        <v>43</v>
      </c>
      <c r="R388" s="18" t="s">
        <v>96</v>
      </c>
      <c r="S388" s="18"/>
      <c r="T388" s="18"/>
      <c r="U388" s="18" t="s">
        <v>97</v>
      </c>
    </row>
    <row r="389" spans="1:21" x14ac:dyDescent="0.25">
      <c r="A389" s="18">
        <v>76379567</v>
      </c>
      <c r="B389" s="18">
        <v>1007800920</v>
      </c>
      <c r="C389" s="60" t="s">
        <v>21</v>
      </c>
      <c r="D389" s="60" t="s">
        <v>53</v>
      </c>
      <c r="E389" s="59">
        <v>45374</v>
      </c>
      <c r="F389" s="18" t="s">
        <v>44</v>
      </c>
      <c r="G389" s="18" t="s">
        <v>9</v>
      </c>
      <c r="H389" s="18" t="s">
        <v>8</v>
      </c>
      <c r="I389" s="18">
        <v>1</v>
      </c>
      <c r="J389" s="60" t="s">
        <v>107</v>
      </c>
      <c r="K389" s="18" t="s">
        <v>89</v>
      </c>
      <c r="L389" s="59">
        <v>45374</v>
      </c>
      <c r="M389" s="60" t="s">
        <v>53</v>
      </c>
      <c r="N389" s="18" t="s">
        <v>96</v>
      </c>
      <c r="O389" s="60" t="s">
        <v>129</v>
      </c>
      <c r="P389" s="59">
        <v>45374</v>
      </c>
      <c r="Q389" s="60" t="s">
        <v>53</v>
      </c>
      <c r="R389" s="18" t="s">
        <v>96</v>
      </c>
      <c r="S389" s="18" t="s">
        <v>140</v>
      </c>
      <c r="T389" s="59">
        <v>45390</v>
      </c>
      <c r="U389" s="18" t="s">
        <v>96</v>
      </c>
    </row>
    <row r="390" spans="1:21" x14ac:dyDescent="0.25">
      <c r="A390" s="18">
        <v>71446411</v>
      </c>
      <c r="B390" s="18">
        <v>1007800656</v>
      </c>
      <c r="C390" s="60" t="s">
        <v>10</v>
      </c>
      <c r="D390" s="60" t="s">
        <v>66</v>
      </c>
      <c r="E390" s="59">
        <v>45374</v>
      </c>
      <c r="F390" s="18" t="s">
        <v>38</v>
      </c>
      <c r="G390" s="18" t="s">
        <v>20</v>
      </c>
      <c r="H390" s="18" t="s">
        <v>8</v>
      </c>
      <c r="I390" s="18">
        <v>1</v>
      </c>
      <c r="J390" s="60" t="s">
        <v>107</v>
      </c>
      <c r="K390" s="18" t="s">
        <v>89</v>
      </c>
      <c r="L390" s="59">
        <v>45374</v>
      </c>
      <c r="M390" s="60" t="s">
        <v>66</v>
      </c>
      <c r="N390" s="18" t="s">
        <v>96</v>
      </c>
      <c r="O390" s="60" t="s">
        <v>129</v>
      </c>
      <c r="P390" s="59">
        <v>45374</v>
      </c>
      <c r="Q390" s="60" t="s">
        <v>66</v>
      </c>
      <c r="R390" s="18" t="s">
        <v>96</v>
      </c>
      <c r="S390" s="18"/>
      <c r="T390" s="18"/>
      <c r="U390" s="18" t="s">
        <v>97</v>
      </c>
    </row>
    <row r="391" spans="1:21" x14ac:dyDescent="0.25">
      <c r="A391" s="18">
        <v>61725149</v>
      </c>
      <c r="B391" s="18">
        <v>1008845778</v>
      </c>
      <c r="C391" s="60" t="s">
        <v>12</v>
      </c>
      <c r="D391" s="60" t="s">
        <v>33</v>
      </c>
      <c r="E391" s="59">
        <v>45374</v>
      </c>
      <c r="F391" s="18" t="s">
        <v>42</v>
      </c>
      <c r="G391" s="18" t="s">
        <v>20</v>
      </c>
      <c r="H391" s="18" t="s">
        <v>8</v>
      </c>
      <c r="I391" s="18">
        <v>1</v>
      </c>
      <c r="J391" s="60" t="s">
        <v>102</v>
      </c>
      <c r="K391" s="18" t="s">
        <v>89</v>
      </c>
      <c r="L391" s="59">
        <v>45374</v>
      </c>
      <c r="M391" s="60" t="s">
        <v>33</v>
      </c>
      <c r="N391" s="18" t="s">
        <v>96</v>
      </c>
      <c r="O391" s="60" t="s">
        <v>129</v>
      </c>
      <c r="P391" s="59">
        <v>45374</v>
      </c>
      <c r="Q391" s="60" t="s">
        <v>33</v>
      </c>
      <c r="R391" s="18" t="s">
        <v>96</v>
      </c>
      <c r="S391" s="18"/>
      <c r="T391" s="18"/>
      <c r="U391" s="18" t="s">
        <v>97</v>
      </c>
    </row>
    <row r="392" spans="1:21" x14ac:dyDescent="0.25">
      <c r="A392" s="18">
        <v>46712343</v>
      </c>
      <c r="B392" s="18">
        <v>1007574795</v>
      </c>
      <c r="C392" s="60" t="s">
        <v>10</v>
      </c>
      <c r="D392" s="60" t="s">
        <v>45</v>
      </c>
      <c r="E392" s="59">
        <v>45374</v>
      </c>
      <c r="F392" s="18" t="s">
        <v>25</v>
      </c>
      <c r="G392" s="18" t="s">
        <v>15</v>
      </c>
      <c r="H392" s="18" t="s">
        <v>8</v>
      </c>
      <c r="I392" s="18">
        <v>1</v>
      </c>
      <c r="J392" s="60" t="s">
        <v>107</v>
      </c>
      <c r="K392" s="18" t="s">
        <v>89</v>
      </c>
      <c r="L392" s="59">
        <v>45374</v>
      </c>
      <c r="M392" s="60" t="s">
        <v>45</v>
      </c>
      <c r="N392" s="18" t="s">
        <v>96</v>
      </c>
      <c r="O392" s="60" t="s">
        <v>129</v>
      </c>
      <c r="P392" s="59">
        <v>45374</v>
      </c>
      <c r="Q392" s="60" t="s">
        <v>45</v>
      </c>
      <c r="R392" s="18" t="s">
        <v>96</v>
      </c>
      <c r="S392" s="18"/>
      <c r="T392" s="18"/>
      <c r="U392" s="18" t="s">
        <v>97</v>
      </c>
    </row>
    <row r="393" spans="1:21" x14ac:dyDescent="0.25">
      <c r="A393" s="18">
        <v>47357440</v>
      </c>
      <c r="B393" s="18">
        <v>1008476261</v>
      </c>
      <c r="C393" s="60" t="s">
        <v>12</v>
      </c>
      <c r="D393" s="60" t="s">
        <v>54</v>
      </c>
      <c r="E393" s="59">
        <v>45376</v>
      </c>
      <c r="F393" s="18" t="s">
        <v>17</v>
      </c>
      <c r="G393" s="18" t="s">
        <v>7</v>
      </c>
      <c r="H393" s="18" t="s">
        <v>8</v>
      </c>
      <c r="I393" s="18">
        <v>1</v>
      </c>
      <c r="J393" s="60" t="s">
        <v>12</v>
      </c>
      <c r="K393" s="18" t="s">
        <v>89</v>
      </c>
      <c r="L393" s="59">
        <v>45376</v>
      </c>
      <c r="M393" s="60" t="s">
        <v>54</v>
      </c>
      <c r="N393" s="18" t="s">
        <v>96</v>
      </c>
      <c r="O393" s="60" t="s">
        <v>129</v>
      </c>
      <c r="P393" s="59">
        <v>45376</v>
      </c>
      <c r="Q393" s="60" t="s">
        <v>54</v>
      </c>
      <c r="R393" s="18" t="s">
        <v>96</v>
      </c>
      <c r="S393" s="18" t="s">
        <v>140</v>
      </c>
      <c r="T393" s="59">
        <v>45384</v>
      </c>
      <c r="U393" s="18" t="s">
        <v>96</v>
      </c>
    </row>
    <row r="394" spans="1:21" x14ac:dyDescent="0.25">
      <c r="A394" s="18">
        <v>48224545</v>
      </c>
      <c r="B394" s="18">
        <v>1008845964</v>
      </c>
      <c r="C394" s="60" t="s">
        <v>12</v>
      </c>
      <c r="D394" s="60" t="s">
        <v>33</v>
      </c>
      <c r="E394" s="59">
        <v>45376</v>
      </c>
      <c r="F394" s="18" t="s">
        <v>125</v>
      </c>
      <c r="G394" s="18" t="s">
        <v>15</v>
      </c>
      <c r="H394" s="18" t="s">
        <v>8</v>
      </c>
      <c r="I394" s="18">
        <v>1</v>
      </c>
      <c r="J394" s="60" t="s">
        <v>102</v>
      </c>
      <c r="K394" s="18" t="s">
        <v>89</v>
      </c>
      <c r="L394" s="59">
        <v>45376</v>
      </c>
      <c r="M394" s="60" t="s">
        <v>33</v>
      </c>
      <c r="N394" s="18" t="s">
        <v>96</v>
      </c>
      <c r="O394" s="60" t="s">
        <v>129</v>
      </c>
      <c r="P394" s="59">
        <v>45376</v>
      </c>
      <c r="Q394" s="60" t="s">
        <v>33</v>
      </c>
      <c r="R394" s="18" t="s">
        <v>96</v>
      </c>
      <c r="S394" s="18" t="s">
        <v>140</v>
      </c>
      <c r="T394" s="59">
        <v>45397</v>
      </c>
      <c r="U394" s="18" t="s">
        <v>96</v>
      </c>
    </row>
    <row r="395" spans="1:21" x14ac:dyDescent="0.25">
      <c r="A395" s="18">
        <v>48225515</v>
      </c>
      <c r="B395" s="18">
        <v>1010972459</v>
      </c>
      <c r="C395" s="60" t="s">
        <v>21</v>
      </c>
      <c r="D395" s="60" t="s">
        <v>51</v>
      </c>
      <c r="E395" s="59">
        <v>45376</v>
      </c>
      <c r="F395" s="18" t="s">
        <v>120</v>
      </c>
      <c r="G395" s="18" t="s">
        <v>20</v>
      </c>
      <c r="H395" s="18" t="s">
        <v>8</v>
      </c>
      <c r="I395" s="18">
        <v>1</v>
      </c>
      <c r="J395" s="60" t="s">
        <v>107</v>
      </c>
      <c r="K395" s="18" t="s">
        <v>89</v>
      </c>
      <c r="L395" s="59">
        <v>45376</v>
      </c>
      <c r="M395" s="60" t="s">
        <v>51</v>
      </c>
      <c r="N395" s="18" t="s">
        <v>96</v>
      </c>
      <c r="O395" s="60" t="s">
        <v>129</v>
      </c>
      <c r="P395" s="59">
        <v>45376</v>
      </c>
      <c r="Q395" s="60" t="s">
        <v>51</v>
      </c>
      <c r="R395" s="18" t="s">
        <v>96</v>
      </c>
      <c r="S395" s="18"/>
      <c r="T395" s="18"/>
      <c r="U395" s="18" t="s">
        <v>97</v>
      </c>
    </row>
    <row r="396" spans="1:21" x14ac:dyDescent="0.25">
      <c r="A396" s="18">
        <v>45037168</v>
      </c>
      <c r="B396" s="18">
        <v>1019979241</v>
      </c>
      <c r="C396" s="60" t="s">
        <v>12</v>
      </c>
      <c r="D396" s="60" t="s">
        <v>33</v>
      </c>
      <c r="E396" s="59">
        <v>45376</v>
      </c>
      <c r="F396" s="18" t="s">
        <v>70</v>
      </c>
      <c r="G396" s="18" t="s">
        <v>20</v>
      </c>
      <c r="H396" s="18" t="s">
        <v>8</v>
      </c>
      <c r="I396" s="18">
        <v>1</v>
      </c>
      <c r="J396" s="60" t="s">
        <v>102</v>
      </c>
      <c r="K396" s="18" t="s">
        <v>89</v>
      </c>
      <c r="L396" s="59">
        <v>45376</v>
      </c>
      <c r="M396" s="60" t="s">
        <v>33</v>
      </c>
      <c r="N396" s="18" t="s">
        <v>96</v>
      </c>
      <c r="O396" s="60" t="s">
        <v>129</v>
      </c>
      <c r="P396" s="59">
        <v>45376</v>
      </c>
      <c r="Q396" s="60" t="s">
        <v>33</v>
      </c>
      <c r="R396" s="18" t="s">
        <v>96</v>
      </c>
      <c r="S396" s="18"/>
      <c r="T396" s="18"/>
      <c r="U396" s="18" t="s">
        <v>97</v>
      </c>
    </row>
    <row r="397" spans="1:21" x14ac:dyDescent="0.25">
      <c r="A397" s="18">
        <v>62177880</v>
      </c>
      <c r="B397" s="18">
        <v>1009550241</v>
      </c>
      <c r="C397" s="60" t="s">
        <v>12</v>
      </c>
      <c r="D397" s="60" t="s">
        <v>23</v>
      </c>
      <c r="E397" s="59">
        <v>45376</v>
      </c>
      <c r="F397" s="18" t="s">
        <v>136</v>
      </c>
      <c r="G397" s="18" t="s">
        <v>15</v>
      </c>
      <c r="H397" s="18" t="s">
        <v>8</v>
      </c>
      <c r="I397" s="18">
        <v>1</v>
      </c>
      <c r="J397" s="60" t="s">
        <v>12</v>
      </c>
      <c r="K397" s="18" t="s">
        <v>89</v>
      </c>
      <c r="L397" s="59">
        <v>45376</v>
      </c>
      <c r="M397" s="60" t="s">
        <v>23</v>
      </c>
      <c r="N397" s="18" t="s">
        <v>96</v>
      </c>
      <c r="O397" s="60" t="s">
        <v>129</v>
      </c>
      <c r="P397" s="59">
        <v>45376</v>
      </c>
      <c r="Q397" s="60" t="s">
        <v>23</v>
      </c>
      <c r="R397" s="18" t="s">
        <v>96</v>
      </c>
      <c r="S397" s="18"/>
      <c r="T397" s="18"/>
      <c r="U397" s="18" t="s">
        <v>97</v>
      </c>
    </row>
    <row r="398" spans="1:21" x14ac:dyDescent="0.25">
      <c r="A398" s="18">
        <v>70913986</v>
      </c>
      <c r="B398" s="18">
        <v>1008476096</v>
      </c>
      <c r="C398" s="60" t="s">
        <v>21</v>
      </c>
      <c r="D398" s="60" t="s">
        <v>64</v>
      </c>
      <c r="E398" s="59">
        <v>45376</v>
      </c>
      <c r="F398" s="18" t="s">
        <v>136</v>
      </c>
      <c r="G398" s="18" t="s">
        <v>20</v>
      </c>
      <c r="H398" s="18" t="s">
        <v>8</v>
      </c>
      <c r="I398" s="18">
        <v>1</v>
      </c>
      <c r="J398" s="60" t="s">
        <v>109</v>
      </c>
      <c r="K398" s="18" t="s">
        <v>89</v>
      </c>
      <c r="L398" s="59">
        <v>45376</v>
      </c>
      <c r="M398" s="60" t="s">
        <v>64</v>
      </c>
      <c r="N398" s="18" t="s">
        <v>96</v>
      </c>
      <c r="O398" s="60" t="s">
        <v>129</v>
      </c>
      <c r="P398" s="59">
        <v>45376</v>
      </c>
      <c r="Q398" s="60" t="s">
        <v>64</v>
      </c>
      <c r="R398" s="18" t="s">
        <v>96</v>
      </c>
      <c r="S398" s="18"/>
      <c r="T398" s="18"/>
      <c r="U398" s="18" t="s">
        <v>97</v>
      </c>
    </row>
    <row r="399" spans="1:21" x14ac:dyDescent="0.25">
      <c r="A399" s="18">
        <v>76378270</v>
      </c>
      <c r="B399" s="18">
        <v>1011198831</v>
      </c>
      <c r="C399" s="60" t="s">
        <v>21</v>
      </c>
      <c r="D399" s="60" t="s">
        <v>50</v>
      </c>
      <c r="E399" s="59">
        <v>45376</v>
      </c>
      <c r="F399" s="18" t="s">
        <v>6</v>
      </c>
      <c r="G399" s="18" t="s">
        <v>20</v>
      </c>
      <c r="H399" s="18" t="s">
        <v>8</v>
      </c>
      <c r="I399" s="18">
        <v>1</v>
      </c>
      <c r="J399" s="60" t="s">
        <v>107</v>
      </c>
      <c r="K399" s="18" t="s">
        <v>89</v>
      </c>
      <c r="L399" s="59">
        <v>45376</v>
      </c>
      <c r="M399" s="60" t="s">
        <v>50</v>
      </c>
      <c r="N399" s="18" t="s">
        <v>96</v>
      </c>
      <c r="O399" s="60" t="s">
        <v>129</v>
      </c>
      <c r="P399" s="59">
        <v>45376</v>
      </c>
      <c r="Q399" s="60" t="s">
        <v>50</v>
      </c>
      <c r="R399" s="18" t="s">
        <v>96</v>
      </c>
      <c r="S399" s="18"/>
      <c r="T399" s="18"/>
      <c r="U399" s="18" t="s">
        <v>97</v>
      </c>
    </row>
    <row r="400" spans="1:21" x14ac:dyDescent="0.25">
      <c r="A400" s="18">
        <v>76827258</v>
      </c>
      <c r="B400" s="18">
        <v>1008476100</v>
      </c>
      <c r="C400" s="60" t="s">
        <v>21</v>
      </c>
      <c r="D400" s="60" t="s">
        <v>39</v>
      </c>
      <c r="E400" s="59">
        <v>45376</v>
      </c>
      <c r="F400" s="18" t="s">
        <v>38</v>
      </c>
      <c r="G400" s="18" t="s">
        <v>20</v>
      </c>
      <c r="H400" s="18" t="s">
        <v>8</v>
      </c>
      <c r="I400" s="18">
        <v>1</v>
      </c>
      <c r="J400" s="60" t="s">
        <v>106</v>
      </c>
      <c r="K400" s="18" t="s">
        <v>89</v>
      </c>
      <c r="L400" s="59">
        <v>45376</v>
      </c>
      <c r="M400" s="60" t="s">
        <v>39</v>
      </c>
      <c r="N400" s="18" t="s">
        <v>96</v>
      </c>
      <c r="O400" s="60" t="s">
        <v>129</v>
      </c>
      <c r="P400" s="59">
        <v>45376</v>
      </c>
      <c r="Q400" s="60" t="s">
        <v>39</v>
      </c>
      <c r="R400" s="18" t="s">
        <v>96</v>
      </c>
      <c r="S400" s="18"/>
      <c r="T400" s="18"/>
      <c r="U400" s="18" t="s">
        <v>97</v>
      </c>
    </row>
    <row r="401" spans="1:21" x14ac:dyDescent="0.25">
      <c r="A401" s="18">
        <v>76058419</v>
      </c>
      <c r="B401" s="18">
        <v>1008476201</v>
      </c>
      <c r="C401" s="60" t="s">
        <v>12</v>
      </c>
      <c r="D401" s="60" t="s">
        <v>56</v>
      </c>
      <c r="E401" s="59">
        <v>45376</v>
      </c>
      <c r="F401" s="18" t="s">
        <v>52</v>
      </c>
      <c r="G401" s="18" t="s">
        <v>20</v>
      </c>
      <c r="H401" s="18" t="s">
        <v>8</v>
      </c>
      <c r="I401" s="18">
        <v>1</v>
      </c>
      <c r="J401" s="60" t="s">
        <v>12</v>
      </c>
      <c r="K401" s="18" t="s">
        <v>89</v>
      </c>
      <c r="L401" s="59">
        <v>45376</v>
      </c>
      <c r="M401" s="60" t="s">
        <v>56</v>
      </c>
      <c r="N401" s="18" t="s">
        <v>96</v>
      </c>
      <c r="O401" s="60" t="s">
        <v>129</v>
      </c>
      <c r="P401" s="59">
        <v>45376</v>
      </c>
      <c r="Q401" s="60" t="s">
        <v>56</v>
      </c>
      <c r="R401" s="18" t="s">
        <v>96</v>
      </c>
      <c r="S401" s="18"/>
      <c r="T401" s="18"/>
      <c r="U401" s="18" t="s">
        <v>97</v>
      </c>
    </row>
    <row r="402" spans="1:21" x14ac:dyDescent="0.25">
      <c r="A402" s="18">
        <v>77104398</v>
      </c>
      <c r="B402" s="18">
        <v>1009220589</v>
      </c>
      <c r="C402" s="60" t="s">
        <v>10</v>
      </c>
      <c r="D402" s="60" t="s">
        <v>74</v>
      </c>
      <c r="E402" s="59">
        <v>45376</v>
      </c>
      <c r="F402" s="18" t="s">
        <v>16</v>
      </c>
      <c r="G402" s="18" t="s">
        <v>20</v>
      </c>
      <c r="H402" s="18" t="s">
        <v>8</v>
      </c>
      <c r="I402" s="18">
        <v>1</v>
      </c>
      <c r="J402" s="60" t="s">
        <v>110</v>
      </c>
      <c r="K402" s="18" t="s">
        <v>89</v>
      </c>
      <c r="L402" s="59">
        <v>45376</v>
      </c>
      <c r="M402" s="60" t="s">
        <v>74</v>
      </c>
      <c r="N402" s="18" t="s">
        <v>96</v>
      </c>
      <c r="O402" s="60" t="s">
        <v>129</v>
      </c>
      <c r="P402" s="59">
        <v>45376</v>
      </c>
      <c r="Q402" s="60" t="s">
        <v>74</v>
      </c>
      <c r="R402" s="18" t="s">
        <v>96</v>
      </c>
      <c r="S402" s="18" t="s">
        <v>140</v>
      </c>
      <c r="T402" s="59">
        <v>45397</v>
      </c>
      <c r="U402" s="18" t="s">
        <v>96</v>
      </c>
    </row>
    <row r="403" spans="1:21" x14ac:dyDescent="0.25">
      <c r="A403" s="18">
        <v>77646231</v>
      </c>
      <c r="B403" s="18">
        <v>1009245394</v>
      </c>
      <c r="C403" s="60" t="s">
        <v>10</v>
      </c>
      <c r="D403" s="60" t="s">
        <v>49</v>
      </c>
      <c r="E403" s="59">
        <v>45376</v>
      </c>
      <c r="F403" s="18" t="s">
        <v>32</v>
      </c>
      <c r="G403" s="18" t="s">
        <v>20</v>
      </c>
      <c r="H403" s="18" t="s">
        <v>8</v>
      </c>
      <c r="I403" s="18">
        <v>1</v>
      </c>
      <c r="J403" s="60" t="s">
        <v>107</v>
      </c>
      <c r="K403" s="18" t="s">
        <v>89</v>
      </c>
      <c r="L403" s="59">
        <v>45376</v>
      </c>
      <c r="M403" s="60" t="s">
        <v>49</v>
      </c>
      <c r="N403" s="18" t="s">
        <v>96</v>
      </c>
      <c r="O403" s="60" t="s">
        <v>129</v>
      </c>
      <c r="P403" s="59">
        <v>45376</v>
      </c>
      <c r="Q403" s="60" t="s">
        <v>49</v>
      </c>
      <c r="R403" s="18" t="s">
        <v>96</v>
      </c>
      <c r="S403" s="18" t="s">
        <v>140</v>
      </c>
      <c r="T403" s="59">
        <v>45386</v>
      </c>
      <c r="U403" s="18" t="s">
        <v>96</v>
      </c>
    </row>
    <row r="404" spans="1:21" x14ac:dyDescent="0.25">
      <c r="A404" s="18">
        <v>47390614</v>
      </c>
      <c r="B404" s="18">
        <v>1009079273</v>
      </c>
      <c r="C404" s="60" t="s">
        <v>21</v>
      </c>
      <c r="D404" s="60" t="s">
        <v>39</v>
      </c>
      <c r="E404" s="59">
        <v>45377</v>
      </c>
      <c r="F404" s="18" t="s">
        <v>126</v>
      </c>
      <c r="G404" s="18" t="s">
        <v>20</v>
      </c>
      <c r="H404" s="18" t="s">
        <v>8</v>
      </c>
      <c r="I404" s="18">
        <v>1</v>
      </c>
      <c r="J404" s="60" t="s">
        <v>106</v>
      </c>
      <c r="K404" s="18" t="s">
        <v>89</v>
      </c>
      <c r="L404" s="59">
        <v>45377</v>
      </c>
      <c r="M404" s="60" t="s">
        <v>39</v>
      </c>
      <c r="N404" s="18" t="s">
        <v>96</v>
      </c>
      <c r="O404" s="60" t="s">
        <v>129</v>
      </c>
      <c r="P404" s="59">
        <v>45377</v>
      </c>
      <c r="Q404" s="60" t="s">
        <v>39</v>
      </c>
      <c r="R404" s="18" t="s">
        <v>96</v>
      </c>
      <c r="S404" s="18"/>
      <c r="T404" s="18"/>
      <c r="U404" s="18" t="s">
        <v>97</v>
      </c>
    </row>
    <row r="405" spans="1:21" x14ac:dyDescent="0.25">
      <c r="A405" s="18">
        <v>46983663</v>
      </c>
      <c r="B405" s="18">
        <v>1009079159</v>
      </c>
      <c r="C405" s="60" t="s">
        <v>10</v>
      </c>
      <c r="D405" s="60" t="s">
        <v>68</v>
      </c>
      <c r="E405" s="59">
        <v>45377</v>
      </c>
      <c r="F405" s="18" t="s">
        <v>24</v>
      </c>
      <c r="G405" s="18" t="s">
        <v>20</v>
      </c>
      <c r="H405" s="18" t="s">
        <v>8</v>
      </c>
      <c r="I405" s="18">
        <v>1</v>
      </c>
      <c r="J405" s="60" t="s">
        <v>107</v>
      </c>
      <c r="K405" s="18" t="s">
        <v>89</v>
      </c>
      <c r="L405" s="59">
        <v>45377</v>
      </c>
      <c r="M405" s="60" t="s">
        <v>68</v>
      </c>
      <c r="N405" s="18" t="s">
        <v>96</v>
      </c>
      <c r="O405" s="60" t="s">
        <v>129</v>
      </c>
      <c r="P405" s="59">
        <v>45377</v>
      </c>
      <c r="Q405" s="60" t="s">
        <v>68</v>
      </c>
      <c r="R405" s="18" t="s">
        <v>96</v>
      </c>
      <c r="S405" s="18"/>
      <c r="T405" s="18"/>
      <c r="U405" s="18" t="s">
        <v>97</v>
      </c>
    </row>
    <row r="406" spans="1:21" x14ac:dyDescent="0.25">
      <c r="A406" s="18">
        <v>44455337</v>
      </c>
      <c r="B406" s="18">
        <v>1009750526</v>
      </c>
      <c r="C406" s="60" t="s">
        <v>12</v>
      </c>
      <c r="D406" s="60" t="s">
        <v>23</v>
      </c>
      <c r="E406" s="59">
        <v>45378</v>
      </c>
      <c r="F406" s="18" t="s">
        <v>37</v>
      </c>
      <c r="G406" s="18" t="s">
        <v>121</v>
      </c>
      <c r="H406" s="18" t="s">
        <v>8</v>
      </c>
      <c r="I406" s="18">
        <v>1</v>
      </c>
      <c r="J406" s="60" t="s">
        <v>12</v>
      </c>
      <c r="K406" s="18" t="s">
        <v>89</v>
      </c>
      <c r="L406" s="59">
        <v>45378</v>
      </c>
      <c r="M406" s="60" t="s">
        <v>23</v>
      </c>
      <c r="N406" s="18" t="s">
        <v>96</v>
      </c>
      <c r="O406" s="60" t="s">
        <v>129</v>
      </c>
      <c r="P406" s="59">
        <v>45378</v>
      </c>
      <c r="Q406" s="60" t="s">
        <v>23</v>
      </c>
      <c r="R406" s="18" t="s">
        <v>96</v>
      </c>
      <c r="S406" s="18"/>
      <c r="T406" s="18"/>
      <c r="U406" s="18" t="s">
        <v>97</v>
      </c>
    </row>
    <row r="407" spans="1:21" x14ac:dyDescent="0.25">
      <c r="A407" s="18">
        <v>70328536</v>
      </c>
      <c r="B407" s="18">
        <v>1010694817</v>
      </c>
      <c r="C407" s="60" t="s">
        <v>10</v>
      </c>
      <c r="D407" s="60" t="s">
        <v>69</v>
      </c>
      <c r="E407" s="59">
        <v>45378</v>
      </c>
      <c r="F407" s="18" t="s">
        <v>42</v>
      </c>
      <c r="G407" s="18" t="s">
        <v>20</v>
      </c>
      <c r="H407" s="18" t="s">
        <v>8</v>
      </c>
      <c r="I407" s="18">
        <v>1</v>
      </c>
      <c r="J407" s="60" t="s">
        <v>107</v>
      </c>
      <c r="K407" s="18" t="s">
        <v>89</v>
      </c>
      <c r="L407" s="59">
        <v>45378</v>
      </c>
      <c r="M407" s="60" t="s">
        <v>69</v>
      </c>
      <c r="N407" s="18" t="s">
        <v>96</v>
      </c>
      <c r="O407" s="60" t="s">
        <v>129</v>
      </c>
      <c r="P407" s="59">
        <v>45378</v>
      </c>
      <c r="Q407" s="60" t="s">
        <v>69</v>
      </c>
      <c r="R407" s="18" t="s">
        <v>96</v>
      </c>
      <c r="S407" s="18" t="s">
        <v>140</v>
      </c>
      <c r="T407" s="59">
        <v>45387</v>
      </c>
      <c r="U407" s="18" t="s">
        <v>96</v>
      </c>
    </row>
    <row r="408" spans="1:21" x14ac:dyDescent="0.25">
      <c r="A408" s="18">
        <v>60034678</v>
      </c>
      <c r="B408" s="18">
        <v>1009750130</v>
      </c>
      <c r="C408" s="60" t="s">
        <v>12</v>
      </c>
      <c r="D408" s="60" t="s">
        <v>43</v>
      </c>
      <c r="E408" s="59">
        <v>45378</v>
      </c>
      <c r="F408" s="18" t="s">
        <v>30</v>
      </c>
      <c r="G408" s="18" t="s">
        <v>15</v>
      </c>
      <c r="H408" s="18" t="s">
        <v>8</v>
      </c>
      <c r="I408" s="18">
        <v>1</v>
      </c>
      <c r="J408" s="60" t="s">
        <v>12</v>
      </c>
      <c r="K408" s="18" t="s">
        <v>89</v>
      </c>
      <c r="L408" s="59">
        <v>45378</v>
      </c>
      <c r="M408" s="60" t="s">
        <v>43</v>
      </c>
      <c r="N408" s="18" t="s">
        <v>96</v>
      </c>
      <c r="O408" s="60" t="s">
        <v>129</v>
      </c>
      <c r="P408" s="59">
        <v>45378</v>
      </c>
      <c r="Q408" s="60" t="s">
        <v>43</v>
      </c>
      <c r="R408" s="18" t="s">
        <v>96</v>
      </c>
      <c r="S408" s="18"/>
      <c r="T408" s="18"/>
      <c r="U408" s="18" t="s">
        <v>97</v>
      </c>
    </row>
    <row r="409" spans="1:21" x14ac:dyDescent="0.25">
      <c r="A409" s="18">
        <v>41999248</v>
      </c>
      <c r="B409" s="18">
        <v>1010694968</v>
      </c>
      <c r="C409" s="60" t="s">
        <v>12</v>
      </c>
      <c r="D409" s="60" t="s">
        <v>18</v>
      </c>
      <c r="E409" s="59">
        <v>45381</v>
      </c>
      <c r="F409" s="18" t="s">
        <v>37</v>
      </c>
      <c r="G409" s="18" t="s">
        <v>7</v>
      </c>
      <c r="H409" s="18" t="s">
        <v>8</v>
      </c>
      <c r="I409" s="18">
        <v>1</v>
      </c>
      <c r="J409" s="60" t="s">
        <v>12</v>
      </c>
      <c r="K409" s="18" t="s">
        <v>89</v>
      </c>
      <c r="L409" s="59">
        <v>45381</v>
      </c>
      <c r="M409" s="60" t="s">
        <v>18</v>
      </c>
      <c r="N409" s="18" t="s">
        <v>96</v>
      </c>
      <c r="O409" s="60" t="s">
        <v>129</v>
      </c>
      <c r="P409" s="59">
        <v>45381</v>
      </c>
      <c r="Q409" s="60" t="s">
        <v>18</v>
      </c>
      <c r="R409" s="18" t="s">
        <v>96</v>
      </c>
      <c r="S409" s="18"/>
      <c r="T409" s="18"/>
      <c r="U409" s="18" t="s">
        <v>97</v>
      </c>
    </row>
    <row r="410" spans="1:21" x14ac:dyDescent="0.25">
      <c r="A410" s="18">
        <v>81691865</v>
      </c>
      <c r="B410" s="18">
        <v>1016802357</v>
      </c>
      <c r="C410" s="60" t="s">
        <v>21</v>
      </c>
      <c r="D410" s="60" t="s">
        <v>46</v>
      </c>
      <c r="E410" s="59">
        <v>45381</v>
      </c>
      <c r="F410" s="18" t="s">
        <v>32</v>
      </c>
      <c r="G410" s="18" t="s">
        <v>20</v>
      </c>
      <c r="H410" s="18" t="s">
        <v>8</v>
      </c>
      <c r="I410" s="18">
        <v>1</v>
      </c>
      <c r="J410" s="60" t="s">
        <v>108</v>
      </c>
      <c r="K410" s="18" t="s">
        <v>89</v>
      </c>
      <c r="L410" s="59">
        <v>45381</v>
      </c>
      <c r="M410" s="60" t="s">
        <v>46</v>
      </c>
      <c r="N410" s="18" t="s">
        <v>96</v>
      </c>
      <c r="O410" s="60" t="s">
        <v>129</v>
      </c>
      <c r="P410" s="59">
        <v>45381</v>
      </c>
      <c r="Q410" s="60" t="s">
        <v>46</v>
      </c>
      <c r="R410" s="18" t="s">
        <v>96</v>
      </c>
      <c r="S410" s="18"/>
      <c r="T410" s="18"/>
      <c r="U410" s="18" t="s">
        <v>97</v>
      </c>
    </row>
    <row r="411" spans="1:21" x14ac:dyDescent="0.25">
      <c r="A411" s="18">
        <v>75577622</v>
      </c>
      <c r="B411" s="18">
        <v>1011767697</v>
      </c>
      <c r="C411" s="60" t="s">
        <v>21</v>
      </c>
      <c r="D411" s="60" t="s">
        <v>50</v>
      </c>
      <c r="E411" s="59">
        <v>45383</v>
      </c>
      <c r="F411" s="18" t="s">
        <v>19</v>
      </c>
      <c r="G411" s="18" t="s">
        <v>15</v>
      </c>
      <c r="H411" s="18" t="s">
        <v>8</v>
      </c>
      <c r="I411" s="18">
        <v>1</v>
      </c>
      <c r="J411" s="60" t="s">
        <v>107</v>
      </c>
      <c r="K411" s="18" t="s">
        <v>90</v>
      </c>
      <c r="L411" s="59">
        <v>45383</v>
      </c>
      <c r="M411" s="60" t="s">
        <v>50</v>
      </c>
      <c r="N411" s="18" t="s">
        <v>96</v>
      </c>
      <c r="O411" s="60" t="s">
        <v>129</v>
      </c>
      <c r="P411" s="59">
        <v>45383</v>
      </c>
      <c r="Q411" s="60" t="s">
        <v>50</v>
      </c>
      <c r="R411" s="18" t="s">
        <v>96</v>
      </c>
      <c r="S411" s="18" t="s">
        <v>140</v>
      </c>
      <c r="T411" s="59">
        <v>45399</v>
      </c>
      <c r="U411" s="18" t="s">
        <v>96</v>
      </c>
    </row>
    <row r="412" spans="1:21" x14ac:dyDescent="0.25">
      <c r="A412" s="18">
        <v>74011363</v>
      </c>
      <c r="B412" s="18">
        <v>1014369463</v>
      </c>
      <c r="C412" s="60" t="s">
        <v>10</v>
      </c>
      <c r="D412" s="60" t="s">
        <v>11</v>
      </c>
      <c r="E412" s="59">
        <v>45383</v>
      </c>
      <c r="F412" s="18" t="s">
        <v>30</v>
      </c>
      <c r="G412" s="18" t="s">
        <v>15</v>
      </c>
      <c r="H412" s="18" t="s">
        <v>8</v>
      </c>
      <c r="I412" s="18">
        <v>1</v>
      </c>
      <c r="J412" s="60" t="s">
        <v>107</v>
      </c>
      <c r="K412" s="18" t="s">
        <v>90</v>
      </c>
      <c r="L412" s="59">
        <v>45383</v>
      </c>
      <c r="M412" s="60" t="s">
        <v>11</v>
      </c>
      <c r="N412" s="18" t="s">
        <v>96</v>
      </c>
      <c r="O412" s="60" t="s">
        <v>129</v>
      </c>
      <c r="P412" s="59">
        <v>45383</v>
      </c>
      <c r="Q412" s="60" t="s">
        <v>11</v>
      </c>
      <c r="R412" s="18" t="s">
        <v>96</v>
      </c>
      <c r="S412" s="18" t="s">
        <v>140</v>
      </c>
      <c r="T412" s="59">
        <v>45399</v>
      </c>
      <c r="U412" s="18" t="s">
        <v>96</v>
      </c>
    </row>
    <row r="413" spans="1:21" x14ac:dyDescent="0.25">
      <c r="A413" s="18">
        <v>41358152</v>
      </c>
      <c r="B413" s="18">
        <v>1017285882</v>
      </c>
      <c r="C413" s="60" t="s">
        <v>10</v>
      </c>
      <c r="D413" s="60" t="s">
        <v>69</v>
      </c>
      <c r="E413" s="59">
        <v>45383</v>
      </c>
      <c r="F413" s="18" t="s">
        <v>61</v>
      </c>
      <c r="G413" s="18" t="s">
        <v>20</v>
      </c>
      <c r="H413" s="18" t="s">
        <v>8</v>
      </c>
      <c r="I413" s="18">
        <v>1</v>
      </c>
      <c r="J413" s="60" t="s">
        <v>107</v>
      </c>
      <c r="K413" s="18" t="s">
        <v>90</v>
      </c>
      <c r="L413" s="59">
        <v>45383</v>
      </c>
      <c r="M413" s="60" t="s">
        <v>69</v>
      </c>
      <c r="N413" s="18" t="s">
        <v>96</v>
      </c>
      <c r="O413" s="60" t="s">
        <v>129</v>
      </c>
      <c r="P413" s="59">
        <v>45383</v>
      </c>
      <c r="Q413" s="60" t="s">
        <v>69</v>
      </c>
      <c r="R413" s="18" t="s">
        <v>96</v>
      </c>
      <c r="S413" s="18"/>
      <c r="T413" s="18"/>
      <c r="U413" s="18" t="s">
        <v>97</v>
      </c>
    </row>
    <row r="414" spans="1:21" x14ac:dyDescent="0.25">
      <c r="A414" s="18">
        <v>60496375</v>
      </c>
      <c r="B414" s="18">
        <v>1011767800</v>
      </c>
      <c r="C414" s="60" t="s">
        <v>12</v>
      </c>
      <c r="D414" s="60" t="s">
        <v>33</v>
      </c>
      <c r="E414" s="59">
        <v>45383</v>
      </c>
      <c r="F414" s="18" t="s">
        <v>32</v>
      </c>
      <c r="G414" s="18" t="s">
        <v>127</v>
      </c>
      <c r="H414" s="18" t="s">
        <v>8</v>
      </c>
      <c r="I414" s="18">
        <v>1</v>
      </c>
      <c r="J414" s="60" t="s">
        <v>102</v>
      </c>
      <c r="K414" s="18" t="s">
        <v>90</v>
      </c>
      <c r="L414" s="59">
        <v>45383</v>
      </c>
      <c r="M414" s="60" t="s">
        <v>33</v>
      </c>
      <c r="N414" s="18" t="s">
        <v>96</v>
      </c>
      <c r="O414" s="60" t="s">
        <v>129</v>
      </c>
      <c r="P414" s="59">
        <v>45383</v>
      </c>
      <c r="Q414" s="60" t="s">
        <v>33</v>
      </c>
      <c r="R414" s="18" t="s">
        <v>96</v>
      </c>
      <c r="S414" s="18"/>
      <c r="T414" s="18"/>
      <c r="U414" s="18" t="s">
        <v>97</v>
      </c>
    </row>
    <row r="415" spans="1:21" x14ac:dyDescent="0.25">
      <c r="A415" s="18">
        <v>70398606</v>
      </c>
      <c r="B415" s="18">
        <v>1018456992</v>
      </c>
      <c r="C415" s="60" t="s">
        <v>10</v>
      </c>
      <c r="D415" s="60" t="s">
        <v>29</v>
      </c>
      <c r="E415" s="59">
        <v>45383</v>
      </c>
      <c r="F415" s="18" t="s">
        <v>26</v>
      </c>
      <c r="G415" s="18" t="s">
        <v>20</v>
      </c>
      <c r="H415" s="18" t="s">
        <v>8</v>
      </c>
      <c r="I415" s="18">
        <v>1</v>
      </c>
      <c r="J415" s="60" t="s">
        <v>107</v>
      </c>
      <c r="K415" s="18" t="s">
        <v>90</v>
      </c>
      <c r="L415" s="59">
        <v>45383</v>
      </c>
      <c r="M415" s="60" t="s">
        <v>29</v>
      </c>
      <c r="N415" s="18" t="s">
        <v>96</v>
      </c>
      <c r="O415" s="60" t="s">
        <v>129</v>
      </c>
      <c r="P415" s="59">
        <v>45383</v>
      </c>
      <c r="Q415" s="60" t="s">
        <v>29</v>
      </c>
      <c r="R415" s="18" t="s">
        <v>96</v>
      </c>
      <c r="S415" s="18" t="s">
        <v>140</v>
      </c>
      <c r="T415" s="59">
        <v>45397</v>
      </c>
      <c r="U415" s="18" t="s">
        <v>96</v>
      </c>
    </row>
    <row r="416" spans="1:21" x14ac:dyDescent="0.25">
      <c r="A416" s="18">
        <v>60454946</v>
      </c>
      <c r="B416" s="18">
        <v>1014945920</v>
      </c>
      <c r="C416" s="60" t="s">
        <v>12</v>
      </c>
      <c r="D416" s="60" t="s">
        <v>57</v>
      </c>
      <c r="E416" s="59">
        <v>45384</v>
      </c>
      <c r="F416" s="18" t="s">
        <v>30</v>
      </c>
      <c r="G416" s="18" t="s">
        <v>20</v>
      </c>
      <c r="H416" s="18" t="s">
        <v>8</v>
      </c>
      <c r="I416" s="18">
        <v>1</v>
      </c>
      <c r="J416" s="60" t="s">
        <v>107</v>
      </c>
      <c r="K416" s="18" t="s">
        <v>90</v>
      </c>
      <c r="L416" s="59">
        <v>45384</v>
      </c>
      <c r="M416" s="60" t="s">
        <v>57</v>
      </c>
      <c r="N416" s="18" t="s">
        <v>96</v>
      </c>
      <c r="O416" s="60" t="s">
        <v>129</v>
      </c>
      <c r="P416" s="59">
        <v>45384</v>
      </c>
      <c r="Q416" s="60" t="s">
        <v>57</v>
      </c>
      <c r="R416" s="18" t="s">
        <v>96</v>
      </c>
      <c r="S416" s="18" t="s">
        <v>140</v>
      </c>
      <c r="T416" s="59">
        <v>45395</v>
      </c>
      <c r="U416" s="18" t="s">
        <v>96</v>
      </c>
    </row>
    <row r="417" spans="1:21" x14ac:dyDescent="0.25">
      <c r="A417" s="18">
        <v>60433764</v>
      </c>
      <c r="B417" s="18">
        <v>1018840818</v>
      </c>
      <c r="C417" s="60" t="s">
        <v>12</v>
      </c>
      <c r="D417" s="60" t="s">
        <v>18</v>
      </c>
      <c r="E417" s="59">
        <v>45384</v>
      </c>
      <c r="F417" s="18" t="s">
        <v>30</v>
      </c>
      <c r="G417" s="18" t="s">
        <v>20</v>
      </c>
      <c r="H417" s="18" t="s">
        <v>8</v>
      </c>
      <c r="I417" s="18">
        <v>1</v>
      </c>
      <c r="J417" s="60" t="s">
        <v>12</v>
      </c>
      <c r="K417" s="18" t="s">
        <v>90</v>
      </c>
      <c r="L417" s="59">
        <v>45384</v>
      </c>
      <c r="M417" s="60" t="s">
        <v>18</v>
      </c>
      <c r="N417" s="18" t="s">
        <v>96</v>
      </c>
      <c r="O417" s="60" t="s">
        <v>129</v>
      </c>
      <c r="P417" s="59">
        <v>45384</v>
      </c>
      <c r="Q417" s="60" t="s">
        <v>18</v>
      </c>
      <c r="R417" s="18" t="s">
        <v>96</v>
      </c>
      <c r="S417" s="18"/>
      <c r="T417" s="18"/>
      <c r="U417" s="18" t="s">
        <v>97</v>
      </c>
    </row>
    <row r="418" spans="1:21" x14ac:dyDescent="0.25">
      <c r="A418" s="18">
        <v>61090010</v>
      </c>
      <c r="B418" s="18">
        <v>1012830812</v>
      </c>
      <c r="C418" s="60" t="s">
        <v>10</v>
      </c>
      <c r="D418" s="60" t="s">
        <v>49</v>
      </c>
      <c r="E418" s="59">
        <v>45384</v>
      </c>
      <c r="F418" s="18" t="s">
        <v>41</v>
      </c>
      <c r="G418" s="18" t="s">
        <v>9</v>
      </c>
      <c r="H418" s="18" t="s">
        <v>8</v>
      </c>
      <c r="I418" s="18">
        <v>1</v>
      </c>
      <c r="J418" s="60" t="s">
        <v>107</v>
      </c>
      <c r="K418" s="18" t="s">
        <v>90</v>
      </c>
      <c r="L418" s="59">
        <v>45384</v>
      </c>
      <c r="M418" s="60" t="s">
        <v>49</v>
      </c>
      <c r="N418" s="18" t="s">
        <v>96</v>
      </c>
      <c r="O418" s="60" t="s">
        <v>129</v>
      </c>
      <c r="P418" s="59">
        <v>45384</v>
      </c>
      <c r="Q418" s="60" t="s">
        <v>49</v>
      </c>
      <c r="R418" s="18" t="s">
        <v>96</v>
      </c>
      <c r="S418" s="18" t="s">
        <v>140</v>
      </c>
      <c r="T418" s="59">
        <v>45384</v>
      </c>
      <c r="U418" s="18" t="s">
        <v>96</v>
      </c>
    </row>
    <row r="419" spans="1:21" x14ac:dyDescent="0.25">
      <c r="A419" s="18">
        <v>48962386</v>
      </c>
      <c r="B419" s="18">
        <v>1012484320</v>
      </c>
      <c r="C419" s="60" t="s">
        <v>10</v>
      </c>
      <c r="D419" s="60" t="s">
        <v>29</v>
      </c>
      <c r="E419" s="59">
        <v>45384</v>
      </c>
      <c r="F419" s="18" t="s">
        <v>52</v>
      </c>
      <c r="G419" s="18" t="s">
        <v>20</v>
      </c>
      <c r="H419" s="18" t="s">
        <v>8</v>
      </c>
      <c r="I419" s="18">
        <v>1</v>
      </c>
      <c r="J419" s="60" t="s">
        <v>107</v>
      </c>
      <c r="K419" s="18" t="s">
        <v>90</v>
      </c>
      <c r="L419" s="59">
        <v>45384</v>
      </c>
      <c r="M419" s="60" t="s">
        <v>29</v>
      </c>
      <c r="N419" s="18" t="s">
        <v>96</v>
      </c>
      <c r="O419" s="60" t="s">
        <v>129</v>
      </c>
      <c r="P419" s="59">
        <v>45384</v>
      </c>
      <c r="Q419" s="60" t="s">
        <v>29</v>
      </c>
      <c r="R419" s="18" t="s">
        <v>96</v>
      </c>
      <c r="S419" s="18" t="s">
        <v>140</v>
      </c>
      <c r="T419" s="59">
        <v>45391</v>
      </c>
      <c r="U419" s="18" t="s">
        <v>96</v>
      </c>
    </row>
    <row r="420" spans="1:21" x14ac:dyDescent="0.25">
      <c r="A420" s="18">
        <v>73994337</v>
      </c>
      <c r="B420" s="18">
        <v>1026767686</v>
      </c>
      <c r="C420" s="60" t="s">
        <v>12</v>
      </c>
      <c r="D420" s="60" t="s">
        <v>40</v>
      </c>
      <c r="E420" s="59">
        <v>45384</v>
      </c>
      <c r="F420" s="18" t="s">
        <v>38</v>
      </c>
      <c r="G420" s="18" t="s">
        <v>7</v>
      </c>
      <c r="H420" s="18" t="s">
        <v>8</v>
      </c>
      <c r="I420" s="18">
        <v>1</v>
      </c>
      <c r="J420" s="60" t="s">
        <v>12</v>
      </c>
      <c r="K420" s="18" t="s">
        <v>90</v>
      </c>
      <c r="L420" s="59">
        <v>45384</v>
      </c>
      <c r="M420" s="60" t="s">
        <v>40</v>
      </c>
      <c r="N420" s="18" t="s">
        <v>96</v>
      </c>
      <c r="O420" s="60" t="s">
        <v>129</v>
      </c>
      <c r="P420" s="59">
        <v>45384</v>
      </c>
      <c r="Q420" s="60" t="s">
        <v>40</v>
      </c>
      <c r="R420" s="18" t="s">
        <v>96</v>
      </c>
      <c r="S420" s="18"/>
      <c r="T420" s="18"/>
      <c r="U420" s="18" t="s">
        <v>97</v>
      </c>
    </row>
    <row r="421" spans="1:21" x14ac:dyDescent="0.25">
      <c r="A421" s="18">
        <v>73908524</v>
      </c>
      <c r="B421" s="18">
        <v>1013179414</v>
      </c>
      <c r="C421" s="60" t="s">
        <v>10</v>
      </c>
      <c r="D421" s="60" t="s">
        <v>49</v>
      </c>
      <c r="E421" s="59">
        <v>45384</v>
      </c>
      <c r="F421" s="18" t="s">
        <v>32</v>
      </c>
      <c r="G421" s="18" t="s">
        <v>7</v>
      </c>
      <c r="H421" s="18" t="s">
        <v>8</v>
      </c>
      <c r="I421" s="18">
        <v>1</v>
      </c>
      <c r="J421" s="60" t="s">
        <v>107</v>
      </c>
      <c r="K421" s="18" t="s">
        <v>90</v>
      </c>
      <c r="L421" s="59">
        <v>45384</v>
      </c>
      <c r="M421" s="60" t="s">
        <v>49</v>
      </c>
      <c r="N421" s="18" t="s">
        <v>96</v>
      </c>
      <c r="O421" s="60" t="s">
        <v>129</v>
      </c>
      <c r="P421" s="59">
        <v>45384</v>
      </c>
      <c r="Q421" s="60" t="s">
        <v>49</v>
      </c>
      <c r="R421" s="18" t="s">
        <v>96</v>
      </c>
      <c r="S421" s="18"/>
      <c r="T421" s="18"/>
      <c r="U421" s="18" t="s">
        <v>97</v>
      </c>
    </row>
    <row r="422" spans="1:21" x14ac:dyDescent="0.25">
      <c r="A422" s="18">
        <v>73770230</v>
      </c>
      <c r="B422" s="18">
        <v>1024819269</v>
      </c>
      <c r="C422" s="60" t="s">
        <v>10</v>
      </c>
      <c r="D422" s="60" t="s">
        <v>138</v>
      </c>
      <c r="E422" s="59">
        <v>45384</v>
      </c>
      <c r="F422" s="18" t="s">
        <v>27</v>
      </c>
      <c r="G422" s="18" t="s">
        <v>20</v>
      </c>
      <c r="H422" s="18" t="s">
        <v>8</v>
      </c>
      <c r="I422" s="18">
        <v>1</v>
      </c>
      <c r="J422" s="60" t="s">
        <v>107</v>
      </c>
      <c r="K422" s="18" t="s">
        <v>90</v>
      </c>
      <c r="L422" s="59">
        <v>45384</v>
      </c>
      <c r="M422" s="60" t="s">
        <v>138</v>
      </c>
      <c r="N422" s="18" t="s">
        <v>96</v>
      </c>
      <c r="O422" s="60" t="s">
        <v>129</v>
      </c>
      <c r="P422" s="59">
        <v>45384</v>
      </c>
      <c r="Q422" s="60" t="s">
        <v>138</v>
      </c>
      <c r="R422" s="18" t="s">
        <v>96</v>
      </c>
      <c r="S422" s="18"/>
      <c r="T422" s="18"/>
      <c r="U422" s="18" t="s">
        <v>97</v>
      </c>
    </row>
    <row r="423" spans="1:21" x14ac:dyDescent="0.25">
      <c r="A423" s="18">
        <v>74698353</v>
      </c>
      <c r="B423" s="18">
        <v>1026761063</v>
      </c>
      <c r="C423" s="60" t="s">
        <v>12</v>
      </c>
      <c r="D423" s="60" t="s">
        <v>40</v>
      </c>
      <c r="E423" s="59">
        <v>45384</v>
      </c>
      <c r="F423" s="18" t="s">
        <v>27</v>
      </c>
      <c r="G423" s="18" t="s">
        <v>20</v>
      </c>
      <c r="H423" s="18" t="s">
        <v>8</v>
      </c>
      <c r="I423" s="18">
        <v>1</v>
      </c>
      <c r="J423" s="60" t="s">
        <v>12</v>
      </c>
      <c r="K423" s="18" t="s">
        <v>90</v>
      </c>
      <c r="L423" s="59">
        <v>45384</v>
      </c>
      <c r="M423" s="60" t="s">
        <v>40</v>
      </c>
      <c r="N423" s="18" t="s">
        <v>96</v>
      </c>
      <c r="O423" s="60" t="s">
        <v>129</v>
      </c>
      <c r="P423" s="59">
        <v>45384</v>
      </c>
      <c r="Q423" s="60" t="s">
        <v>40</v>
      </c>
      <c r="R423" s="18" t="s">
        <v>96</v>
      </c>
      <c r="S423" s="18"/>
      <c r="T423" s="18"/>
      <c r="U423" s="18" t="s">
        <v>97</v>
      </c>
    </row>
    <row r="424" spans="1:21" x14ac:dyDescent="0.25">
      <c r="A424" s="18">
        <v>75726749</v>
      </c>
      <c r="B424" s="18">
        <v>1012484495</v>
      </c>
      <c r="C424" s="60" t="s">
        <v>12</v>
      </c>
      <c r="D424" s="60" t="s">
        <v>33</v>
      </c>
      <c r="E424" s="59">
        <v>45384</v>
      </c>
      <c r="F424" s="18" t="s">
        <v>27</v>
      </c>
      <c r="G424" s="18" t="s">
        <v>15</v>
      </c>
      <c r="H424" s="18" t="s">
        <v>8</v>
      </c>
      <c r="I424" s="18">
        <v>1</v>
      </c>
      <c r="J424" s="60" t="s">
        <v>102</v>
      </c>
      <c r="K424" s="18" t="s">
        <v>90</v>
      </c>
      <c r="L424" s="59">
        <v>45384</v>
      </c>
      <c r="M424" s="60" t="s">
        <v>33</v>
      </c>
      <c r="N424" s="18" t="s">
        <v>96</v>
      </c>
      <c r="O424" s="60" t="s">
        <v>129</v>
      </c>
      <c r="P424" s="59">
        <v>45384</v>
      </c>
      <c r="Q424" s="60" t="s">
        <v>33</v>
      </c>
      <c r="R424" s="18" t="s">
        <v>96</v>
      </c>
      <c r="S424" s="18"/>
      <c r="T424" s="18"/>
      <c r="U424" s="18" t="s">
        <v>97</v>
      </c>
    </row>
    <row r="425" spans="1:21" x14ac:dyDescent="0.25">
      <c r="A425" s="18">
        <v>77393521</v>
      </c>
      <c r="B425" s="18">
        <v>1013210386</v>
      </c>
      <c r="C425" s="60" t="s">
        <v>10</v>
      </c>
      <c r="D425" s="60" t="s">
        <v>49</v>
      </c>
      <c r="E425" s="59">
        <v>45384</v>
      </c>
      <c r="F425" s="18" t="s">
        <v>14</v>
      </c>
      <c r="G425" s="18" t="s">
        <v>20</v>
      </c>
      <c r="H425" s="18" t="s">
        <v>8</v>
      </c>
      <c r="I425" s="18">
        <v>1</v>
      </c>
      <c r="J425" s="60" t="s">
        <v>107</v>
      </c>
      <c r="K425" s="18" t="s">
        <v>90</v>
      </c>
      <c r="L425" s="59">
        <v>45384</v>
      </c>
      <c r="M425" s="60" t="s">
        <v>49</v>
      </c>
      <c r="N425" s="18" t="s">
        <v>96</v>
      </c>
      <c r="O425" s="60" t="s">
        <v>129</v>
      </c>
      <c r="P425" s="59">
        <v>45384</v>
      </c>
      <c r="Q425" s="60" t="s">
        <v>49</v>
      </c>
      <c r="R425" s="18" t="s">
        <v>96</v>
      </c>
      <c r="S425" s="18" t="s">
        <v>140</v>
      </c>
      <c r="T425" s="59">
        <v>45384</v>
      </c>
      <c r="U425" s="18" t="s">
        <v>96</v>
      </c>
    </row>
    <row r="426" spans="1:21" x14ac:dyDescent="0.25">
      <c r="A426" s="18">
        <v>77263412</v>
      </c>
      <c r="B426" s="18">
        <v>1016522823</v>
      </c>
      <c r="C426" s="60" t="s">
        <v>12</v>
      </c>
      <c r="D426" s="60" t="s">
        <v>13</v>
      </c>
      <c r="E426" s="59">
        <v>45384</v>
      </c>
      <c r="F426" s="18" t="s">
        <v>151</v>
      </c>
      <c r="G426" s="18" t="s">
        <v>7</v>
      </c>
      <c r="H426" s="18" t="s">
        <v>8</v>
      </c>
      <c r="I426" s="18">
        <v>1</v>
      </c>
      <c r="J426" s="60" t="s">
        <v>12</v>
      </c>
      <c r="K426" s="18" t="s">
        <v>90</v>
      </c>
      <c r="L426" s="59">
        <v>45384</v>
      </c>
      <c r="M426" s="60" t="s">
        <v>13</v>
      </c>
      <c r="N426" s="18" t="s">
        <v>96</v>
      </c>
      <c r="O426" s="60" t="s">
        <v>129</v>
      </c>
      <c r="P426" s="59">
        <v>45384</v>
      </c>
      <c r="Q426" s="60" t="s">
        <v>13</v>
      </c>
      <c r="R426" s="18" t="s">
        <v>96</v>
      </c>
      <c r="S426" s="18"/>
      <c r="T426" s="18"/>
      <c r="U426" s="18" t="s">
        <v>97</v>
      </c>
    </row>
    <row r="427" spans="1:21" x14ac:dyDescent="0.25">
      <c r="A427" s="18">
        <v>46970949</v>
      </c>
      <c r="B427" s="18">
        <v>1013108732</v>
      </c>
      <c r="C427" s="60" t="s">
        <v>12</v>
      </c>
      <c r="D427" s="60" t="s">
        <v>35</v>
      </c>
      <c r="E427" s="59">
        <v>45385</v>
      </c>
      <c r="F427" s="18" t="s">
        <v>25</v>
      </c>
      <c r="G427" s="18" t="s">
        <v>20</v>
      </c>
      <c r="H427" s="18" t="s">
        <v>8</v>
      </c>
      <c r="I427" s="18">
        <v>1</v>
      </c>
      <c r="J427" s="60" t="s">
        <v>12</v>
      </c>
      <c r="K427" s="18" t="s">
        <v>90</v>
      </c>
      <c r="L427" s="59">
        <v>45385</v>
      </c>
      <c r="M427" s="60" t="s">
        <v>35</v>
      </c>
      <c r="N427" s="18" t="s">
        <v>96</v>
      </c>
      <c r="O427" s="60" t="s">
        <v>129</v>
      </c>
      <c r="P427" s="59">
        <v>45385</v>
      </c>
      <c r="Q427" s="60" t="s">
        <v>35</v>
      </c>
      <c r="R427" s="18" t="s">
        <v>96</v>
      </c>
      <c r="S427" s="18"/>
      <c r="T427" s="18"/>
      <c r="U427" s="18" t="s">
        <v>97</v>
      </c>
    </row>
    <row r="428" spans="1:21" x14ac:dyDescent="0.25">
      <c r="A428" s="18">
        <v>42520268</v>
      </c>
      <c r="B428" s="18">
        <v>1013108951</v>
      </c>
      <c r="C428" s="60" t="s">
        <v>12</v>
      </c>
      <c r="D428" s="60" t="s">
        <v>23</v>
      </c>
      <c r="E428" s="59">
        <v>45385</v>
      </c>
      <c r="F428" s="18" t="s">
        <v>61</v>
      </c>
      <c r="G428" s="18" t="s">
        <v>127</v>
      </c>
      <c r="H428" s="18" t="s">
        <v>8</v>
      </c>
      <c r="I428" s="18">
        <v>1</v>
      </c>
      <c r="J428" s="60" t="s">
        <v>12</v>
      </c>
      <c r="K428" s="18" t="s">
        <v>90</v>
      </c>
      <c r="L428" s="59">
        <v>45385</v>
      </c>
      <c r="M428" s="60" t="s">
        <v>23</v>
      </c>
      <c r="N428" s="18" t="s">
        <v>96</v>
      </c>
      <c r="O428" s="60" t="s">
        <v>129</v>
      </c>
      <c r="P428" s="59">
        <v>45385</v>
      </c>
      <c r="Q428" s="60" t="s">
        <v>23</v>
      </c>
      <c r="R428" s="18" t="s">
        <v>96</v>
      </c>
      <c r="S428" s="18"/>
      <c r="T428" s="18"/>
      <c r="U428" s="18" t="s">
        <v>97</v>
      </c>
    </row>
    <row r="429" spans="1:21" x14ac:dyDescent="0.25">
      <c r="A429" s="18">
        <v>43253614</v>
      </c>
      <c r="B429" s="18">
        <v>1028073582</v>
      </c>
      <c r="C429" s="60" t="s">
        <v>21</v>
      </c>
      <c r="D429" s="60" t="s">
        <v>65</v>
      </c>
      <c r="E429" s="59">
        <v>45385</v>
      </c>
      <c r="F429" s="18" t="s">
        <v>128</v>
      </c>
      <c r="G429" s="18" t="s">
        <v>20</v>
      </c>
      <c r="H429" s="18" t="s">
        <v>8</v>
      </c>
      <c r="I429" s="18">
        <v>1</v>
      </c>
      <c r="J429" s="60" t="s">
        <v>107</v>
      </c>
      <c r="K429" s="18" t="s">
        <v>90</v>
      </c>
      <c r="L429" s="59">
        <v>45385</v>
      </c>
      <c r="M429" s="60" t="s">
        <v>65</v>
      </c>
      <c r="N429" s="18" t="s">
        <v>96</v>
      </c>
      <c r="O429" s="60" t="s">
        <v>129</v>
      </c>
      <c r="P429" s="59">
        <v>45385</v>
      </c>
      <c r="Q429" s="60" t="s">
        <v>65</v>
      </c>
      <c r="R429" s="18" t="s">
        <v>96</v>
      </c>
      <c r="S429" s="18"/>
      <c r="T429" s="18"/>
      <c r="U429" s="18" t="s">
        <v>97</v>
      </c>
    </row>
    <row r="430" spans="1:21" x14ac:dyDescent="0.25">
      <c r="A430" s="18">
        <v>63311915</v>
      </c>
      <c r="B430" s="18">
        <v>1013236946</v>
      </c>
      <c r="C430" s="60" t="s">
        <v>12</v>
      </c>
      <c r="D430" s="60" t="s">
        <v>23</v>
      </c>
      <c r="E430" s="59">
        <v>45385</v>
      </c>
      <c r="F430" s="18" t="s">
        <v>133</v>
      </c>
      <c r="G430" s="18" t="s">
        <v>127</v>
      </c>
      <c r="H430" s="18" t="s">
        <v>8</v>
      </c>
      <c r="I430" s="18">
        <v>1</v>
      </c>
      <c r="J430" s="60" t="s">
        <v>12</v>
      </c>
      <c r="K430" s="18" t="s">
        <v>90</v>
      </c>
      <c r="L430" s="59">
        <v>45385</v>
      </c>
      <c r="M430" s="60" t="s">
        <v>23</v>
      </c>
      <c r="N430" s="18" t="s">
        <v>96</v>
      </c>
      <c r="O430" s="60" t="s">
        <v>129</v>
      </c>
      <c r="P430" s="59">
        <v>45385</v>
      </c>
      <c r="Q430" s="60" t="s">
        <v>23</v>
      </c>
      <c r="R430" s="18" t="s">
        <v>96</v>
      </c>
      <c r="S430" s="18"/>
      <c r="T430" s="18"/>
      <c r="U430" s="18" t="s">
        <v>97</v>
      </c>
    </row>
    <row r="431" spans="1:21" x14ac:dyDescent="0.25">
      <c r="A431" s="18">
        <v>71164388</v>
      </c>
      <c r="B431" s="18">
        <v>1024661833</v>
      </c>
      <c r="C431" s="60" t="s">
        <v>10</v>
      </c>
      <c r="D431" s="60" t="s">
        <v>29</v>
      </c>
      <c r="E431" s="59">
        <v>45386</v>
      </c>
      <c r="F431" s="18" t="s">
        <v>41</v>
      </c>
      <c r="G431" s="18" t="s">
        <v>20</v>
      </c>
      <c r="H431" s="18" t="s">
        <v>8</v>
      </c>
      <c r="I431" s="18">
        <v>1</v>
      </c>
      <c r="J431" s="60" t="s">
        <v>107</v>
      </c>
      <c r="K431" s="18" t="s">
        <v>90</v>
      </c>
      <c r="L431" s="59">
        <v>45386</v>
      </c>
      <c r="M431" s="60" t="s">
        <v>29</v>
      </c>
      <c r="N431" s="18" t="s">
        <v>96</v>
      </c>
      <c r="O431" s="60" t="s">
        <v>129</v>
      </c>
      <c r="P431" s="59">
        <v>45386</v>
      </c>
      <c r="Q431" s="60" t="s">
        <v>29</v>
      </c>
      <c r="R431" s="18" t="s">
        <v>96</v>
      </c>
      <c r="S431" s="18"/>
      <c r="T431" s="18"/>
      <c r="U431" s="18" t="s">
        <v>97</v>
      </c>
    </row>
    <row r="432" spans="1:21" x14ac:dyDescent="0.25">
      <c r="A432" s="18">
        <v>49086148</v>
      </c>
      <c r="B432" s="18">
        <v>1013640558</v>
      </c>
      <c r="C432" s="60" t="s">
        <v>10</v>
      </c>
      <c r="D432" s="60" t="s">
        <v>69</v>
      </c>
      <c r="E432" s="59">
        <v>45386</v>
      </c>
      <c r="F432" s="18" t="s">
        <v>38</v>
      </c>
      <c r="G432" s="18" t="s">
        <v>20</v>
      </c>
      <c r="H432" s="18" t="s">
        <v>8</v>
      </c>
      <c r="I432" s="18">
        <v>1</v>
      </c>
      <c r="J432" s="60" t="s">
        <v>107</v>
      </c>
      <c r="K432" s="18" t="s">
        <v>90</v>
      </c>
      <c r="L432" s="59">
        <v>45386</v>
      </c>
      <c r="M432" s="60" t="s">
        <v>69</v>
      </c>
      <c r="N432" s="18" t="s">
        <v>96</v>
      </c>
      <c r="O432" s="60" t="s">
        <v>129</v>
      </c>
      <c r="P432" s="59">
        <v>45386</v>
      </c>
      <c r="Q432" s="60" t="s">
        <v>69</v>
      </c>
      <c r="R432" s="18" t="s">
        <v>96</v>
      </c>
      <c r="S432" s="18"/>
      <c r="T432" s="18"/>
      <c r="U432" s="18" t="s">
        <v>97</v>
      </c>
    </row>
    <row r="433" spans="1:21" x14ac:dyDescent="0.25">
      <c r="A433" s="18">
        <v>77141373</v>
      </c>
      <c r="B433" s="18">
        <v>1013640550</v>
      </c>
      <c r="C433" s="60" t="s">
        <v>10</v>
      </c>
      <c r="D433" s="60" t="s">
        <v>66</v>
      </c>
      <c r="E433" s="59">
        <v>45386</v>
      </c>
      <c r="F433" s="18" t="s">
        <v>14</v>
      </c>
      <c r="G433" s="18" t="s">
        <v>20</v>
      </c>
      <c r="H433" s="18" t="s">
        <v>8</v>
      </c>
      <c r="I433" s="18">
        <v>1</v>
      </c>
      <c r="J433" s="60" t="s">
        <v>107</v>
      </c>
      <c r="K433" s="18" t="s">
        <v>90</v>
      </c>
      <c r="L433" s="59">
        <v>45386</v>
      </c>
      <c r="M433" s="60" t="s">
        <v>66</v>
      </c>
      <c r="N433" s="18" t="s">
        <v>96</v>
      </c>
      <c r="O433" s="60" t="s">
        <v>129</v>
      </c>
      <c r="P433" s="59">
        <v>45386</v>
      </c>
      <c r="Q433" s="60" t="s">
        <v>66</v>
      </c>
      <c r="R433" s="18" t="s">
        <v>96</v>
      </c>
      <c r="S433" s="18"/>
      <c r="T433" s="18"/>
      <c r="U433" s="18" t="s">
        <v>97</v>
      </c>
    </row>
    <row r="434" spans="1:21" x14ac:dyDescent="0.25">
      <c r="A434" s="18">
        <v>74548975</v>
      </c>
      <c r="B434" s="18">
        <v>1013640589</v>
      </c>
      <c r="C434" s="60" t="s">
        <v>21</v>
      </c>
      <c r="D434" s="60" t="s">
        <v>63</v>
      </c>
      <c r="E434" s="59">
        <v>45386</v>
      </c>
      <c r="F434" s="18" t="s">
        <v>14</v>
      </c>
      <c r="G434" s="18" t="s">
        <v>20</v>
      </c>
      <c r="H434" s="18" t="s">
        <v>8</v>
      </c>
      <c r="I434" s="18">
        <v>1</v>
      </c>
      <c r="J434" s="60" t="s">
        <v>107</v>
      </c>
      <c r="K434" s="18" t="s">
        <v>90</v>
      </c>
      <c r="L434" s="59">
        <v>45386</v>
      </c>
      <c r="M434" s="60" t="s">
        <v>63</v>
      </c>
      <c r="N434" s="18" t="s">
        <v>96</v>
      </c>
      <c r="O434" s="60" t="s">
        <v>129</v>
      </c>
      <c r="P434" s="59">
        <v>45386</v>
      </c>
      <c r="Q434" s="60" t="s">
        <v>63</v>
      </c>
      <c r="R434" s="18" t="s">
        <v>96</v>
      </c>
      <c r="S434" s="18"/>
      <c r="T434" s="18"/>
      <c r="U434" s="18" t="s">
        <v>97</v>
      </c>
    </row>
    <row r="435" spans="1:21" x14ac:dyDescent="0.25">
      <c r="A435" s="18">
        <v>74314735</v>
      </c>
      <c r="B435" s="18">
        <v>1029101975</v>
      </c>
      <c r="C435" s="60" t="s">
        <v>12</v>
      </c>
      <c r="D435" s="60" t="s">
        <v>33</v>
      </c>
      <c r="E435" s="59">
        <v>45386</v>
      </c>
      <c r="F435" s="18" t="s">
        <v>16</v>
      </c>
      <c r="G435" s="18" t="s">
        <v>20</v>
      </c>
      <c r="H435" s="18" t="s">
        <v>8</v>
      </c>
      <c r="I435" s="18">
        <v>1</v>
      </c>
      <c r="J435" s="60" t="s">
        <v>102</v>
      </c>
      <c r="K435" s="18" t="s">
        <v>90</v>
      </c>
      <c r="L435" s="59">
        <v>45386</v>
      </c>
      <c r="M435" s="60" t="s">
        <v>33</v>
      </c>
      <c r="N435" s="18" t="s">
        <v>96</v>
      </c>
      <c r="O435" s="60" t="s">
        <v>129</v>
      </c>
      <c r="P435" s="59">
        <v>45386</v>
      </c>
      <c r="Q435" s="60" t="s">
        <v>33</v>
      </c>
      <c r="R435" s="18" t="s">
        <v>96</v>
      </c>
      <c r="S435" s="18"/>
      <c r="T435" s="18"/>
      <c r="U435" s="18" t="s">
        <v>97</v>
      </c>
    </row>
    <row r="436" spans="1:21" x14ac:dyDescent="0.25">
      <c r="A436" s="18">
        <v>40636944</v>
      </c>
      <c r="B436" s="18">
        <v>1014133510</v>
      </c>
      <c r="C436" s="60" t="s">
        <v>10</v>
      </c>
      <c r="D436" s="60" t="s">
        <v>138</v>
      </c>
      <c r="E436" s="59">
        <v>45387</v>
      </c>
      <c r="F436" s="18" t="s">
        <v>149</v>
      </c>
      <c r="G436" s="18" t="s">
        <v>20</v>
      </c>
      <c r="H436" s="18" t="s">
        <v>8</v>
      </c>
      <c r="I436" s="18">
        <v>1</v>
      </c>
      <c r="J436" s="60" t="s">
        <v>107</v>
      </c>
      <c r="K436" s="18" t="s">
        <v>90</v>
      </c>
      <c r="L436" s="59">
        <v>45387</v>
      </c>
      <c r="M436" s="60" t="s">
        <v>138</v>
      </c>
      <c r="N436" s="18" t="s">
        <v>96</v>
      </c>
      <c r="O436" s="60" t="s">
        <v>129</v>
      </c>
      <c r="P436" s="59">
        <v>45387</v>
      </c>
      <c r="Q436" s="60" t="s">
        <v>138</v>
      </c>
      <c r="R436" s="18" t="s">
        <v>96</v>
      </c>
      <c r="S436" s="18"/>
      <c r="T436" s="18"/>
      <c r="U436" s="18" t="s">
        <v>97</v>
      </c>
    </row>
    <row r="437" spans="1:21" x14ac:dyDescent="0.25">
      <c r="A437" s="18">
        <v>70853263</v>
      </c>
      <c r="B437" s="18">
        <v>1014133592</v>
      </c>
      <c r="C437" s="60" t="s">
        <v>12</v>
      </c>
      <c r="D437" s="60" t="s">
        <v>43</v>
      </c>
      <c r="E437" s="59">
        <v>45387</v>
      </c>
      <c r="F437" s="18" t="s">
        <v>24</v>
      </c>
      <c r="G437" s="18" t="s">
        <v>127</v>
      </c>
      <c r="H437" s="18" t="s">
        <v>8</v>
      </c>
      <c r="I437" s="18">
        <v>1</v>
      </c>
      <c r="J437" s="60" t="s">
        <v>12</v>
      </c>
      <c r="K437" s="18" t="s">
        <v>90</v>
      </c>
      <c r="L437" s="59">
        <v>45387</v>
      </c>
      <c r="M437" s="60" t="s">
        <v>43</v>
      </c>
      <c r="N437" s="18" t="s">
        <v>96</v>
      </c>
      <c r="O437" s="60" t="s">
        <v>129</v>
      </c>
      <c r="P437" s="59">
        <v>45387</v>
      </c>
      <c r="Q437" s="60" t="s">
        <v>43</v>
      </c>
      <c r="R437" s="18" t="s">
        <v>96</v>
      </c>
      <c r="S437" s="18"/>
      <c r="T437" s="18"/>
      <c r="U437" s="18" t="s">
        <v>97</v>
      </c>
    </row>
    <row r="438" spans="1:21" x14ac:dyDescent="0.25">
      <c r="A438" s="18">
        <v>70411518</v>
      </c>
      <c r="B438" s="18">
        <v>1017795998</v>
      </c>
      <c r="C438" s="60" t="s">
        <v>21</v>
      </c>
      <c r="D438" s="60" t="s">
        <v>50</v>
      </c>
      <c r="E438" s="59">
        <v>45387</v>
      </c>
      <c r="F438" s="18" t="s">
        <v>42</v>
      </c>
      <c r="G438" s="18" t="s">
        <v>9</v>
      </c>
      <c r="H438" s="18" t="s">
        <v>8</v>
      </c>
      <c r="I438" s="18">
        <v>1</v>
      </c>
      <c r="J438" s="60" t="s">
        <v>107</v>
      </c>
      <c r="K438" s="18" t="s">
        <v>90</v>
      </c>
      <c r="L438" s="59">
        <v>45387</v>
      </c>
      <c r="M438" s="60" t="s">
        <v>50</v>
      </c>
      <c r="N438" s="18" t="s">
        <v>96</v>
      </c>
      <c r="O438" s="60" t="s">
        <v>129</v>
      </c>
      <c r="P438" s="59">
        <v>45387</v>
      </c>
      <c r="Q438" s="60" t="s">
        <v>50</v>
      </c>
      <c r="R438" s="18" t="s">
        <v>96</v>
      </c>
      <c r="S438" s="18"/>
      <c r="T438" s="18"/>
      <c r="U438" s="18" t="s">
        <v>97</v>
      </c>
    </row>
    <row r="439" spans="1:21" x14ac:dyDescent="0.25">
      <c r="A439" s="18">
        <v>70715336</v>
      </c>
      <c r="B439" s="18">
        <v>1014133570</v>
      </c>
      <c r="C439" s="60" t="s">
        <v>21</v>
      </c>
      <c r="D439" s="60" t="s">
        <v>46</v>
      </c>
      <c r="E439" s="59">
        <v>45387</v>
      </c>
      <c r="F439" s="18" t="s">
        <v>41</v>
      </c>
      <c r="G439" s="18" t="s">
        <v>20</v>
      </c>
      <c r="H439" s="18" t="s">
        <v>8</v>
      </c>
      <c r="I439" s="18">
        <v>1</v>
      </c>
      <c r="J439" s="60" t="s">
        <v>108</v>
      </c>
      <c r="K439" s="18" t="s">
        <v>90</v>
      </c>
      <c r="L439" s="59">
        <v>45387</v>
      </c>
      <c r="M439" s="60" t="s">
        <v>46</v>
      </c>
      <c r="N439" s="18" t="s">
        <v>96</v>
      </c>
      <c r="O439" s="60" t="s">
        <v>129</v>
      </c>
      <c r="P439" s="59">
        <v>45387</v>
      </c>
      <c r="Q439" s="60" t="s">
        <v>46</v>
      </c>
      <c r="R439" s="18" t="s">
        <v>96</v>
      </c>
      <c r="S439" s="18"/>
      <c r="T439" s="18"/>
      <c r="U439" s="18" t="s">
        <v>97</v>
      </c>
    </row>
    <row r="440" spans="1:21" x14ac:dyDescent="0.25">
      <c r="A440" s="18">
        <v>70637908</v>
      </c>
      <c r="B440" s="18">
        <v>1014957973</v>
      </c>
      <c r="C440" s="60" t="s">
        <v>12</v>
      </c>
      <c r="D440" s="60" t="s">
        <v>43</v>
      </c>
      <c r="E440" s="59">
        <v>45390</v>
      </c>
      <c r="F440" s="18" t="s">
        <v>30</v>
      </c>
      <c r="G440" s="18" t="s">
        <v>15</v>
      </c>
      <c r="H440" s="18" t="s">
        <v>8</v>
      </c>
      <c r="I440" s="18">
        <v>1</v>
      </c>
      <c r="J440" s="60" t="s">
        <v>12</v>
      </c>
      <c r="K440" s="18" t="s">
        <v>90</v>
      </c>
      <c r="L440" s="59">
        <v>45390</v>
      </c>
      <c r="M440" s="60" t="s">
        <v>43</v>
      </c>
      <c r="N440" s="18" t="s">
        <v>96</v>
      </c>
      <c r="O440" s="60" t="s">
        <v>129</v>
      </c>
      <c r="P440" s="59">
        <v>45390</v>
      </c>
      <c r="Q440" s="60" t="s">
        <v>43</v>
      </c>
      <c r="R440" s="18" t="s">
        <v>96</v>
      </c>
      <c r="S440" s="18" t="s">
        <v>140</v>
      </c>
      <c r="T440" s="59">
        <v>45398</v>
      </c>
      <c r="U440" s="18" t="s">
        <v>96</v>
      </c>
    </row>
    <row r="441" spans="1:21" x14ac:dyDescent="0.25">
      <c r="A441" s="18">
        <v>44325484</v>
      </c>
      <c r="B441" s="18">
        <v>1018136004</v>
      </c>
      <c r="C441" s="60" t="s">
        <v>12</v>
      </c>
      <c r="D441" s="60" t="s">
        <v>13</v>
      </c>
      <c r="E441" s="59">
        <v>45390</v>
      </c>
      <c r="F441" s="18" t="s">
        <v>125</v>
      </c>
      <c r="G441" s="18" t="s">
        <v>20</v>
      </c>
      <c r="H441" s="18" t="s">
        <v>8</v>
      </c>
      <c r="I441" s="18">
        <v>1</v>
      </c>
      <c r="J441" s="60" t="s">
        <v>12</v>
      </c>
      <c r="K441" s="18" t="s">
        <v>90</v>
      </c>
      <c r="L441" s="59">
        <v>45390</v>
      </c>
      <c r="M441" s="60" t="s">
        <v>13</v>
      </c>
      <c r="N441" s="18" t="s">
        <v>96</v>
      </c>
      <c r="O441" s="60" t="s">
        <v>129</v>
      </c>
      <c r="P441" s="59">
        <v>45390</v>
      </c>
      <c r="Q441" s="60" t="s">
        <v>13</v>
      </c>
      <c r="R441" s="18" t="s">
        <v>96</v>
      </c>
      <c r="S441" s="18"/>
      <c r="T441" s="18"/>
      <c r="U441" s="18" t="s">
        <v>97</v>
      </c>
    </row>
    <row r="442" spans="1:21" x14ac:dyDescent="0.25">
      <c r="A442" s="18">
        <v>75456516</v>
      </c>
      <c r="B442" s="18">
        <v>1018092109</v>
      </c>
      <c r="C442" s="60" t="s">
        <v>10</v>
      </c>
      <c r="D442" s="60" t="s">
        <v>74</v>
      </c>
      <c r="E442" s="59">
        <v>45390</v>
      </c>
      <c r="F442" s="18" t="s">
        <v>6</v>
      </c>
      <c r="G442" s="18" t="s">
        <v>7</v>
      </c>
      <c r="H442" s="18" t="s">
        <v>8</v>
      </c>
      <c r="I442" s="18">
        <v>1</v>
      </c>
      <c r="J442" s="60" t="s">
        <v>110</v>
      </c>
      <c r="K442" s="18" t="s">
        <v>90</v>
      </c>
      <c r="L442" s="59">
        <v>45390</v>
      </c>
      <c r="M442" s="60" t="s">
        <v>74</v>
      </c>
      <c r="N442" s="18" t="s">
        <v>96</v>
      </c>
      <c r="O442" s="60" t="s">
        <v>129</v>
      </c>
      <c r="P442" s="59">
        <v>45390</v>
      </c>
      <c r="Q442" s="60" t="s">
        <v>74</v>
      </c>
      <c r="R442" s="18" t="s">
        <v>96</v>
      </c>
      <c r="S442" s="18" t="s">
        <v>140</v>
      </c>
      <c r="T442" s="59">
        <v>45402</v>
      </c>
      <c r="U442" s="18" t="s">
        <v>96</v>
      </c>
    </row>
    <row r="443" spans="1:21" x14ac:dyDescent="0.25">
      <c r="A443" s="18">
        <v>48579378</v>
      </c>
      <c r="B443" s="18">
        <v>1015554864</v>
      </c>
      <c r="C443" s="60" t="s">
        <v>10</v>
      </c>
      <c r="D443" s="60" t="s">
        <v>49</v>
      </c>
      <c r="E443" s="59">
        <v>45391</v>
      </c>
      <c r="F443" s="18" t="s">
        <v>52</v>
      </c>
      <c r="G443" s="18" t="s">
        <v>20</v>
      </c>
      <c r="H443" s="18" t="s">
        <v>8</v>
      </c>
      <c r="I443" s="18">
        <v>1</v>
      </c>
      <c r="J443" s="60" t="s">
        <v>107</v>
      </c>
      <c r="K443" s="18" t="s">
        <v>90</v>
      </c>
      <c r="L443" s="59">
        <v>45391</v>
      </c>
      <c r="M443" s="60" t="s">
        <v>49</v>
      </c>
      <c r="N443" s="18" t="s">
        <v>96</v>
      </c>
      <c r="O443" s="60" t="s">
        <v>129</v>
      </c>
      <c r="P443" s="59">
        <v>45391</v>
      </c>
      <c r="Q443" s="60" t="s">
        <v>49</v>
      </c>
      <c r="R443" s="18" t="s">
        <v>96</v>
      </c>
      <c r="S443" s="18" t="s">
        <v>140</v>
      </c>
      <c r="T443" s="59">
        <v>45391</v>
      </c>
      <c r="U443" s="18" t="s">
        <v>96</v>
      </c>
    </row>
    <row r="444" spans="1:21" x14ac:dyDescent="0.25">
      <c r="A444" s="18">
        <v>47551778</v>
      </c>
      <c r="B444" s="18">
        <v>1015546956</v>
      </c>
      <c r="C444" s="60" t="s">
        <v>10</v>
      </c>
      <c r="D444" s="60" t="s">
        <v>49</v>
      </c>
      <c r="E444" s="59">
        <v>45391</v>
      </c>
      <c r="F444" s="18" t="s">
        <v>119</v>
      </c>
      <c r="G444" s="18" t="s">
        <v>7</v>
      </c>
      <c r="H444" s="18" t="s">
        <v>8</v>
      </c>
      <c r="I444" s="18">
        <v>1</v>
      </c>
      <c r="J444" s="60" t="s">
        <v>107</v>
      </c>
      <c r="K444" s="18" t="s">
        <v>90</v>
      </c>
      <c r="L444" s="59">
        <v>45391</v>
      </c>
      <c r="M444" s="60" t="s">
        <v>49</v>
      </c>
      <c r="N444" s="18" t="s">
        <v>96</v>
      </c>
      <c r="O444" s="60" t="s">
        <v>129</v>
      </c>
      <c r="P444" s="59">
        <v>45391</v>
      </c>
      <c r="Q444" s="60" t="s">
        <v>49</v>
      </c>
      <c r="R444" s="18" t="s">
        <v>96</v>
      </c>
      <c r="S444" s="18" t="s">
        <v>140</v>
      </c>
      <c r="T444" s="59">
        <v>45391</v>
      </c>
      <c r="U444" s="18" t="s">
        <v>96</v>
      </c>
    </row>
    <row r="445" spans="1:21" x14ac:dyDescent="0.25">
      <c r="A445" s="18">
        <v>44861111</v>
      </c>
      <c r="B445" s="18">
        <v>1017128328</v>
      </c>
      <c r="C445" s="60" t="s">
        <v>21</v>
      </c>
      <c r="D445" s="60" t="s">
        <v>51</v>
      </c>
      <c r="E445" s="59">
        <v>45392</v>
      </c>
      <c r="F445" s="18" t="s">
        <v>125</v>
      </c>
      <c r="G445" s="18" t="s">
        <v>20</v>
      </c>
      <c r="H445" s="18" t="s">
        <v>8</v>
      </c>
      <c r="I445" s="18">
        <v>1</v>
      </c>
      <c r="J445" s="60" t="s">
        <v>107</v>
      </c>
      <c r="K445" s="18" t="s">
        <v>90</v>
      </c>
      <c r="L445" s="59">
        <v>45392</v>
      </c>
      <c r="M445" s="60" t="s">
        <v>51</v>
      </c>
      <c r="N445" s="18" t="s">
        <v>96</v>
      </c>
      <c r="O445" s="60" t="s">
        <v>129</v>
      </c>
      <c r="P445" s="59">
        <v>45392</v>
      </c>
      <c r="Q445" s="60" t="s">
        <v>51</v>
      </c>
      <c r="R445" s="18" t="s">
        <v>96</v>
      </c>
      <c r="S445" s="18"/>
      <c r="T445" s="18"/>
      <c r="U445" s="18" t="s">
        <v>97</v>
      </c>
    </row>
    <row r="446" spans="1:21" x14ac:dyDescent="0.25">
      <c r="A446" s="18">
        <v>73351669</v>
      </c>
      <c r="B446" s="18">
        <v>1026390484</v>
      </c>
      <c r="C446" s="60" t="s">
        <v>10</v>
      </c>
      <c r="D446" s="60" t="s">
        <v>29</v>
      </c>
      <c r="E446" s="59">
        <v>45392</v>
      </c>
      <c r="F446" s="18" t="s">
        <v>120</v>
      </c>
      <c r="G446" s="18" t="s">
        <v>20</v>
      </c>
      <c r="H446" s="18" t="s">
        <v>8</v>
      </c>
      <c r="I446" s="18">
        <v>1</v>
      </c>
      <c r="J446" s="60" t="s">
        <v>107</v>
      </c>
      <c r="K446" s="18" t="s">
        <v>90</v>
      </c>
      <c r="L446" s="59">
        <v>45392</v>
      </c>
      <c r="M446" s="60" t="s">
        <v>29</v>
      </c>
      <c r="N446" s="18" t="s">
        <v>96</v>
      </c>
      <c r="O446" s="60" t="s">
        <v>129</v>
      </c>
      <c r="P446" s="59">
        <v>45392</v>
      </c>
      <c r="Q446" s="60" t="s">
        <v>29</v>
      </c>
      <c r="R446" s="18" t="s">
        <v>96</v>
      </c>
      <c r="S446" s="18"/>
      <c r="T446" s="18"/>
      <c r="U446" s="18" t="s">
        <v>97</v>
      </c>
    </row>
    <row r="447" spans="1:21" x14ac:dyDescent="0.25">
      <c r="A447" s="18">
        <v>76373112</v>
      </c>
      <c r="B447" s="18">
        <v>1016655719</v>
      </c>
      <c r="C447" s="60" t="s">
        <v>10</v>
      </c>
      <c r="D447" s="60" t="s">
        <v>59</v>
      </c>
      <c r="E447" s="59">
        <v>45393</v>
      </c>
      <c r="F447" s="18" t="s">
        <v>44</v>
      </c>
      <c r="G447" s="18" t="s">
        <v>15</v>
      </c>
      <c r="H447" s="18" t="s">
        <v>8</v>
      </c>
      <c r="I447" s="18">
        <v>1</v>
      </c>
      <c r="J447" s="60" t="s">
        <v>107</v>
      </c>
      <c r="K447" s="18" t="s">
        <v>90</v>
      </c>
      <c r="L447" s="59">
        <v>45393</v>
      </c>
      <c r="M447" s="60" t="s">
        <v>59</v>
      </c>
      <c r="N447" s="18" t="s">
        <v>96</v>
      </c>
      <c r="O447" s="60" t="s">
        <v>129</v>
      </c>
      <c r="P447" s="59">
        <v>45393</v>
      </c>
      <c r="Q447" s="60" t="s">
        <v>59</v>
      </c>
      <c r="R447" s="18" t="s">
        <v>96</v>
      </c>
      <c r="S447" s="18" t="s">
        <v>140</v>
      </c>
      <c r="T447" s="59">
        <v>45393</v>
      </c>
      <c r="U447" s="18" t="s">
        <v>96</v>
      </c>
    </row>
    <row r="448" spans="1:21" x14ac:dyDescent="0.25">
      <c r="A448" s="18">
        <v>46318030</v>
      </c>
      <c r="B448" s="18">
        <v>1017109811</v>
      </c>
      <c r="C448" s="60" t="s">
        <v>12</v>
      </c>
      <c r="D448" s="60" t="s">
        <v>33</v>
      </c>
      <c r="E448" s="59">
        <v>45393</v>
      </c>
      <c r="F448" s="18" t="s">
        <v>70</v>
      </c>
      <c r="G448" s="18" t="s">
        <v>15</v>
      </c>
      <c r="H448" s="18" t="s">
        <v>8</v>
      </c>
      <c r="I448" s="18">
        <v>1</v>
      </c>
      <c r="J448" s="60" t="s">
        <v>102</v>
      </c>
      <c r="K448" s="18" t="s">
        <v>90</v>
      </c>
      <c r="L448" s="59">
        <v>45393</v>
      </c>
      <c r="M448" s="60" t="s">
        <v>33</v>
      </c>
      <c r="N448" s="18" t="s">
        <v>96</v>
      </c>
      <c r="O448" s="60" t="s">
        <v>129</v>
      </c>
      <c r="P448" s="59">
        <v>45393</v>
      </c>
      <c r="Q448" s="60" t="s">
        <v>33</v>
      </c>
      <c r="R448" s="18" t="s">
        <v>96</v>
      </c>
      <c r="S448" s="18"/>
      <c r="T448" s="18"/>
      <c r="U448" s="18" t="s">
        <v>97</v>
      </c>
    </row>
    <row r="449" spans="1:21" x14ac:dyDescent="0.25">
      <c r="A449" s="18">
        <v>47331457</v>
      </c>
      <c r="B449" s="18">
        <v>1016533889</v>
      </c>
      <c r="C449" s="60" t="s">
        <v>10</v>
      </c>
      <c r="D449" s="60" t="s">
        <v>69</v>
      </c>
      <c r="E449" s="59">
        <v>45393</v>
      </c>
      <c r="F449" s="18" t="s">
        <v>120</v>
      </c>
      <c r="G449" s="18" t="s">
        <v>20</v>
      </c>
      <c r="H449" s="18" t="s">
        <v>8</v>
      </c>
      <c r="I449" s="18">
        <v>1</v>
      </c>
      <c r="J449" s="60" t="s">
        <v>107</v>
      </c>
      <c r="K449" s="18" t="s">
        <v>90</v>
      </c>
      <c r="L449" s="59">
        <v>45393</v>
      </c>
      <c r="M449" s="60" t="s">
        <v>69</v>
      </c>
      <c r="N449" s="18" t="s">
        <v>96</v>
      </c>
      <c r="O449" s="60" t="s">
        <v>129</v>
      </c>
      <c r="P449" s="59">
        <v>45393</v>
      </c>
      <c r="Q449" s="60" t="s">
        <v>69</v>
      </c>
      <c r="R449" s="18" t="s">
        <v>96</v>
      </c>
      <c r="S449" s="18"/>
      <c r="T449" s="18"/>
      <c r="U449" s="18" t="s">
        <v>97</v>
      </c>
    </row>
    <row r="450" spans="1:21" x14ac:dyDescent="0.25">
      <c r="A450" s="18">
        <v>60822917</v>
      </c>
      <c r="B450" s="18">
        <v>1018913893</v>
      </c>
      <c r="C450" s="60" t="s">
        <v>12</v>
      </c>
      <c r="D450" s="60" t="s">
        <v>57</v>
      </c>
      <c r="E450" s="59">
        <v>45394</v>
      </c>
      <c r="F450" s="18" t="s">
        <v>30</v>
      </c>
      <c r="G450" s="18" t="s">
        <v>20</v>
      </c>
      <c r="H450" s="18" t="s">
        <v>8</v>
      </c>
      <c r="I450" s="18">
        <v>1</v>
      </c>
      <c r="J450" s="60" t="s">
        <v>107</v>
      </c>
      <c r="K450" s="18" t="s">
        <v>90</v>
      </c>
      <c r="L450" s="59">
        <v>45394</v>
      </c>
      <c r="M450" s="60" t="s">
        <v>57</v>
      </c>
      <c r="N450" s="18" t="s">
        <v>96</v>
      </c>
      <c r="O450" s="60" t="s">
        <v>129</v>
      </c>
      <c r="P450" s="59">
        <v>45394</v>
      </c>
      <c r="Q450" s="60" t="s">
        <v>57</v>
      </c>
      <c r="R450" s="18" t="s">
        <v>96</v>
      </c>
      <c r="S450" s="18"/>
      <c r="T450" s="18"/>
      <c r="U450" s="18" t="s">
        <v>97</v>
      </c>
    </row>
    <row r="451" spans="1:21" x14ac:dyDescent="0.25">
      <c r="A451" s="18">
        <v>77344761</v>
      </c>
      <c r="B451" s="18">
        <v>1016978426</v>
      </c>
      <c r="C451" s="60" t="s">
        <v>12</v>
      </c>
      <c r="D451" s="60" t="s">
        <v>33</v>
      </c>
      <c r="E451" s="59">
        <v>45394</v>
      </c>
      <c r="F451" s="18" t="s">
        <v>30</v>
      </c>
      <c r="G451" s="18" t="s">
        <v>20</v>
      </c>
      <c r="H451" s="18" t="s">
        <v>8</v>
      </c>
      <c r="I451" s="18">
        <v>1</v>
      </c>
      <c r="J451" s="60" t="s">
        <v>102</v>
      </c>
      <c r="K451" s="18" t="s">
        <v>90</v>
      </c>
      <c r="L451" s="59">
        <v>45394</v>
      </c>
      <c r="M451" s="60" t="s">
        <v>33</v>
      </c>
      <c r="N451" s="18" t="s">
        <v>96</v>
      </c>
      <c r="O451" s="60" t="s">
        <v>129</v>
      </c>
      <c r="P451" s="59">
        <v>45394</v>
      </c>
      <c r="Q451" s="60" t="s">
        <v>33</v>
      </c>
      <c r="R451" s="18" t="s">
        <v>96</v>
      </c>
      <c r="S451" s="18"/>
      <c r="T451" s="18"/>
      <c r="U451" s="18" t="s">
        <v>97</v>
      </c>
    </row>
    <row r="452" spans="1:21" x14ac:dyDescent="0.25">
      <c r="A452" s="18">
        <v>40894427</v>
      </c>
      <c r="B452" s="18">
        <v>1017285902</v>
      </c>
      <c r="C452" s="60" t="s">
        <v>10</v>
      </c>
      <c r="D452" s="60" t="s">
        <v>69</v>
      </c>
      <c r="E452" s="59">
        <v>45395</v>
      </c>
      <c r="F452" s="18" t="s">
        <v>128</v>
      </c>
      <c r="G452" s="18" t="s">
        <v>20</v>
      </c>
      <c r="H452" s="18" t="s">
        <v>8</v>
      </c>
      <c r="I452" s="18">
        <v>1</v>
      </c>
      <c r="J452" s="60" t="s">
        <v>107</v>
      </c>
      <c r="K452" s="18" t="s">
        <v>90</v>
      </c>
      <c r="L452" s="59">
        <v>45395</v>
      </c>
      <c r="M452" s="60" t="s">
        <v>69</v>
      </c>
      <c r="N452" s="18" t="s">
        <v>96</v>
      </c>
      <c r="O452" s="60" t="s">
        <v>129</v>
      </c>
      <c r="P452" s="59">
        <v>45395</v>
      </c>
      <c r="Q452" s="60" t="s">
        <v>69</v>
      </c>
      <c r="R452" s="18" t="s">
        <v>96</v>
      </c>
      <c r="S452" s="18"/>
      <c r="T452" s="18"/>
      <c r="U452" s="18" t="s">
        <v>97</v>
      </c>
    </row>
    <row r="453" spans="1:21" x14ac:dyDescent="0.25">
      <c r="A453" s="18">
        <v>47812208</v>
      </c>
      <c r="B453" s="18">
        <v>1017930818</v>
      </c>
      <c r="C453" s="60" t="s">
        <v>12</v>
      </c>
      <c r="D453" s="60" t="s">
        <v>36</v>
      </c>
      <c r="E453" s="59">
        <v>45397</v>
      </c>
      <c r="F453" s="18" t="s">
        <v>120</v>
      </c>
      <c r="G453" s="18" t="s">
        <v>20</v>
      </c>
      <c r="H453" s="18" t="s">
        <v>8</v>
      </c>
      <c r="I453" s="18">
        <v>1</v>
      </c>
      <c r="J453" s="60" t="s">
        <v>12</v>
      </c>
      <c r="K453" s="18" t="s">
        <v>90</v>
      </c>
      <c r="L453" s="59">
        <v>45397</v>
      </c>
      <c r="M453" s="60" t="s">
        <v>36</v>
      </c>
      <c r="N453" s="18" t="s">
        <v>96</v>
      </c>
      <c r="O453" s="60" t="s">
        <v>129</v>
      </c>
      <c r="P453" s="59">
        <v>45397</v>
      </c>
      <c r="Q453" s="60" t="s">
        <v>36</v>
      </c>
      <c r="R453" s="18" t="s">
        <v>96</v>
      </c>
      <c r="S453" s="18"/>
      <c r="T453" s="18"/>
      <c r="U453" s="18" t="s">
        <v>97</v>
      </c>
    </row>
    <row r="454" spans="1:21" x14ac:dyDescent="0.25">
      <c r="A454" s="18">
        <v>73914804</v>
      </c>
      <c r="B454" s="18">
        <v>1029891167</v>
      </c>
      <c r="C454" s="60" t="s">
        <v>12</v>
      </c>
      <c r="D454" s="60" t="s">
        <v>33</v>
      </c>
      <c r="E454" s="59">
        <v>45397</v>
      </c>
      <c r="F454" s="18" t="s">
        <v>133</v>
      </c>
      <c r="G454" s="18" t="s">
        <v>20</v>
      </c>
      <c r="H454" s="18" t="s">
        <v>8</v>
      </c>
      <c r="I454" s="18">
        <v>1</v>
      </c>
      <c r="J454" s="60" t="s">
        <v>102</v>
      </c>
      <c r="K454" s="18" t="s">
        <v>90</v>
      </c>
      <c r="L454" s="59">
        <v>45397</v>
      </c>
      <c r="M454" s="60" t="s">
        <v>33</v>
      </c>
      <c r="N454" s="18" t="s">
        <v>96</v>
      </c>
      <c r="O454" s="60" t="s">
        <v>129</v>
      </c>
      <c r="P454" s="59">
        <v>45397</v>
      </c>
      <c r="Q454" s="60" t="s">
        <v>33</v>
      </c>
      <c r="R454" s="18" t="s">
        <v>96</v>
      </c>
      <c r="S454" s="18"/>
      <c r="T454" s="18"/>
      <c r="U454" s="18" t="s">
        <v>97</v>
      </c>
    </row>
    <row r="455" spans="1:21" x14ac:dyDescent="0.25">
      <c r="A455" s="18">
        <v>75374448</v>
      </c>
      <c r="B455" s="18">
        <v>1018479634</v>
      </c>
      <c r="C455" s="60" t="s">
        <v>21</v>
      </c>
      <c r="D455" s="60" t="s">
        <v>50</v>
      </c>
      <c r="E455" s="59">
        <v>45398</v>
      </c>
      <c r="F455" s="18" t="s">
        <v>26</v>
      </c>
      <c r="G455" s="18" t="s">
        <v>20</v>
      </c>
      <c r="H455" s="18" t="s">
        <v>8</v>
      </c>
      <c r="I455" s="18">
        <v>1</v>
      </c>
      <c r="J455" s="60" t="s">
        <v>107</v>
      </c>
      <c r="K455" s="18" t="s">
        <v>90</v>
      </c>
      <c r="L455" s="59">
        <v>45398</v>
      </c>
      <c r="M455" s="60" t="s">
        <v>50</v>
      </c>
      <c r="N455" s="18" t="s">
        <v>96</v>
      </c>
      <c r="O455" s="60" t="s">
        <v>129</v>
      </c>
      <c r="P455" s="59">
        <v>45398</v>
      </c>
      <c r="Q455" s="60" t="s">
        <v>50</v>
      </c>
      <c r="R455" s="18" t="s">
        <v>96</v>
      </c>
      <c r="S455" s="18"/>
      <c r="T455" s="18"/>
      <c r="U455" s="18" t="s">
        <v>97</v>
      </c>
    </row>
    <row r="456" spans="1:21" x14ac:dyDescent="0.25">
      <c r="A456" s="18">
        <v>77167994</v>
      </c>
      <c r="B456" s="18">
        <v>1018479623</v>
      </c>
      <c r="C456" s="60" t="s">
        <v>21</v>
      </c>
      <c r="D456" s="60" t="s">
        <v>63</v>
      </c>
      <c r="E456" s="59">
        <v>45398</v>
      </c>
      <c r="F456" s="18" t="s">
        <v>6</v>
      </c>
      <c r="G456" s="18" t="s">
        <v>20</v>
      </c>
      <c r="H456" s="18" t="s">
        <v>8</v>
      </c>
      <c r="I456" s="18">
        <v>1</v>
      </c>
      <c r="J456" s="60" t="s">
        <v>107</v>
      </c>
      <c r="K456" s="18" t="s">
        <v>90</v>
      </c>
      <c r="L456" s="59">
        <v>45398</v>
      </c>
      <c r="M456" s="60" t="s">
        <v>63</v>
      </c>
      <c r="N456" s="18" t="s">
        <v>96</v>
      </c>
      <c r="O456" s="60" t="s">
        <v>129</v>
      </c>
      <c r="P456" s="59">
        <v>45398</v>
      </c>
      <c r="Q456" s="60" t="s">
        <v>63</v>
      </c>
      <c r="R456" s="18" t="s">
        <v>96</v>
      </c>
      <c r="S456" s="18"/>
      <c r="T456" s="18"/>
      <c r="U456" s="18" t="s">
        <v>97</v>
      </c>
    </row>
    <row r="457" spans="1:21" x14ac:dyDescent="0.25">
      <c r="A457" s="18">
        <v>40017498</v>
      </c>
      <c r="B457" s="18">
        <v>1019026866</v>
      </c>
      <c r="C457" s="60" t="s">
        <v>12</v>
      </c>
      <c r="D457" s="60" t="s">
        <v>54</v>
      </c>
      <c r="E457" s="59">
        <v>45399</v>
      </c>
      <c r="F457" s="18" t="s">
        <v>152</v>
      </c>
      <c r="G457" s="18" t="s">
        <v>7</v>
      </c>
      <c r="H457" s="18" t="s">
        <v>8</v>
      </c>
      <c r="I457" s="18">
        <v>1</v>
      </c>
      <c r="J457" s="60" t="s">
        <v>12</v>
      </c>
      <c r="K457" s="18" t="s">
        <v>90</v>
      </c>
      <c r="L457" s="59">
        <v>45399</v>
      </c>
      <c r="M457" s="60" t="s">
        <v>54</v>
      </c>
      <c r="N457" s="18" t="s">
        <v>96</v>
      </c>
      <c r="O457" s="60" t="s">
        <v>129</v>
      </c>
      <c r="P457" s="59">
        <v>45399</v>
      </c>
      <c r="Q457" s="60" t="s">
        <v>54</v>
      </c>
      <c r="R457" s="18" t="s">
        <v>96</v>
      </c>
      <c r="S457" s="18"/>
      <c r="T457" s="18"/>
      <c r="U457" s="18" t="s">
        <v>97</v>
      </c>
    </row>
    <row r="458" spans="1:21" x14ac:dyDescent="0.25">
      <c r="A458" s="18">
        <v>70750150</v>
      </c>
      <c r="B458" s="18">
        <v>1019026776</v>
      </c>
      <c r="C458" s="60" t="s">
        <v>12</v>
      </c>
      <c r="D458" s="60" t="s">
        <v>33</v>
      </c>
      <c r="E458" s="59">
        <v>45399</v>
      </c>
      <c r="F458" s="18" t="s">
        <v>14</v>
      </c>
      <c r="G458" s="18" t="s">
        <v>20</v>
      </c>
      <c r="H458" s="18" t="s">
        <v>8</v>
      </c>
      <c r="I458" s="18">
        <v>1</v>
      </c>
      <c r="J458" s="60" t="s">
        <v>102</v>
      </c>
      <c r="K458" s="18" t="s">
        <v>90</v>
      </c>
      <c r="L458" s="59">
        <v>45399</v>
      </c>
      <c r="M458" s="60" t="s">
        <v>33</v>
      </c>
      <c r="N458" s="18" t="s">
        <v>96</v>
      </c>
      <c r="O458" s="60" t="s">
        <v>129</v>
      </c>
      <c r="P458" s="59">
        <v>45399</v>
      </c>
      <c r="Q458" s="60" t="s">
        <v>33</v>
      </c>
      <c r="R458" s="18" t="s">
        <v>96</v>
      </c>
      <c r="S458" s="18"/>
      <c r="T458" s="18"/>
      <c r="U458" s="18" t="s">
        <v>97</v>
      </c>
    </row>
    <row r="459" spans="1:21" x14ac:dyDescent="0.25">
      <c r="A459" s="18">
        <v>47371385</v>
      </c>
      <c r="B459" s="18">
        <v>1019313176</v>
      </c>
      <c r="C459" s="60" t="s">
        <v>12</v>
      </c>
      <c r="D459" s="60" t="s">
        <v>36</v>
      </c>
      <c r="E459" s="59">
        <v>45400</v>
      </c>
      <c r="F459" s="18" t="s">
        <v>120</v>
      </c>
      <c r="G459" s="18" t="s">
        <v>20</v>
      </c>
      <c r="H459" s="18" t="s">
        <v>8</v>
      </c>
      <c r="I459" s="18">
        <v>1</v>
      </c>
      <c r="J459" s="60" t="s">
        <v>12</v>
      </c>
      <c r="K459" s="18" t="s">
        <v>90</v>
      </c>
      <c r="L459" s="59">
        <v>45400</v>
      </c>
      <c r="M459" s="60" t="s">
        <v>36</v>
      </c>
      <c r="N459" s="18" t="s">
        <v>96</v>
      </c>
      <c r="O459" s="60" t="s">
        <v>129</v>
      </c>
      <c r="P459" s="59">
        <v>45400</v>
      </c>
      <c r="Q459" s="60" t="s">
        <v>36</v>
      </c>
      <c r="R459" s="18" t="s">
        <v>96</v>
      </c>
      <c r="S459" s="18"/>
      <c r="T459" s="18"/>
      <c r="U459" s="18" t="s">
        <v>97</v>
      </c>
    </row>
    <row r="460" spans="1:21" x14ac:dyDescent="0.25">
      <c r="A460" s="18">
        <v>47072401</v>
      </c>
      <c r="B460" s="18">
        <v>1019313046</v>
      </c>
      <c r="C460" s="60" t="s">
        <v>10</v>
      </c>
      <c r="D460" s="60" t="s">
        <v>69</v>
      </c>
      <c r="E460" s="59">
        <v>45400</v>
      </c>
      <c r="F460" s="18" t="s">
        <v>24</v>
      </c>
      <c r="G460" s="18" t="s">
        <v>20</v>
      </c>
      <c r="H460" s="18" t="s">
        <v>8</v>
      </c>
      <c r="I460" s="18">
        <v>1</v>
      </c>
      <c r="J460" s="60" t="s">
        <v>107</v>
      </c>
      <c r="K460" s="18" t="s">
        <v>90</v>
      </c>
      <c r="L460" s="59">
        <v>45400</v>
      </c>
      <c r="M460" s="60" t="s">
        <v>69</v>
      </c>
      <c r="N460" s="18" t="s">
        <v>96</v>
      </c>
      <c r="O460" s="60" t="s">
        <v>129</v>
      </c>
      <c r="P460" s="59">
        <v>45400</v>
      </c>
      <c r="Q460" s="60" t="s">
        <v>69</v>
      </c>
      <c r="R460" s="18" t="s">
        <v>96</v>
      </c>
      <c r="S460" s="18"/>
      <c r="T460" s="18"/>
      <c r="U460" s="18" t="s">
        <v>97</v>
      </c>
    </row>
    <row r="461" spans="1:21" x14ac:dyDescent="0.25">
      <c r="A461" s="18">
        <v>75986737</v>
      </c>
      <c r="B461" s="18">
        <v>1019313088</v>
      </c>
      <c r="C461" s="60" t="s">
        <v>21</v>
      </c>
      <c r="D461" s="60" t="s">
        <v>135</v>
      </c>
      <c r="E461" s="59">
        <v>45400</v>
      </c>
      <c r="F461" s="18" t="s">
        <v>44</v>
      </c>
      <c r="G461" s="18" t="s">
        <v>20</v>
      </c>
      <c r="H461" s="18" t="s">
        <v>8</v>
      </c>
      <c r="I461" s="18">
        <v>1</v>
      </c>
      <c r="J461" s="60" t="s">
        <v>107</v>
      </c>
      <c r="K461" s="18" t="s">
        <v>90</v>
      </c>
      <c r="L461" s="59">
        <v>45400</v>
      </c>
      <c r="M461" s="60" t="s">
        <v>135</v>
      </c>
      <c r="N461" s="18" t="s">
        <v>96</v>
      </c>
      <c r="O461" s="60" t="s">
        <v>129</v>
      </c>
      <c r="P461" s="59">
        <v>45400</v>
      </c>
      <c r="Q461" s="60" t="s">
        <v>135</v>
      </c>
      <c r="R461" s="18" t="s">
        <v>96</v>
      </c>
      <c r="S461" s="18"/>
      <c r="T461" s="18"/>
      <c r="U461" s="18" t="s">
        <v>97</v>
      </c>
    </row>
    <row r="462" spans="1:21" x14ac:dyDescent="0.25">
      <c r="A462" s="18">
        <v>73268641</v>
      </c>
      <c r="B462" s="18">
        <v>1026065043</v>
      </c>
      <c r="C462" s="60" t="s">
        <v>12</v>
      </c>
      <c r="D462" s="60" t="s">
        <v>23</v>
      </c>
      <c r="E462" s="59">
        <v>45401</v>
      </c>
      <c r="F462" s="18" t="s">
        <v>14</v>
      </c>
      <c r="G462" s="18" t="s">
        <v>127</v>
      </c>
      <c r="H462" s="18" t="s">
        <v>8</v>
      </c>
      <c r="I462" s="18">
        <v>1</v>
      </c>
      <c r="J462" s="60" t="s">
        <v>12</v>
      </c>
      <c r="K462" s="18" t="s">
        <v>90</v>
      </c>
      <c r="L462" s="59">
        <v>45401</v>
      </c>
      <c r="M462" s="60" t="s">
        <v>23</v>
      </c>
      <c r="N462" s="18" t="s">
        <v>96</v>
      </c>
      <c r="O462" s="60" t="s">
        <v>129</v>
      </c>
      <c r="P462" s="59">
        <v>45401</v>
      </c>
      <c r="Q462" s="60" t="s">
        <v>23</v>
      </c>
      <c r="R462" s="18" t="s">
        <v>96</v>
      </c>
      <c r="S462" s="18"/>
      <c r="T462" s="18"/>
      <c r="U462" s="18" t="s">
        <v>97</v>
      </c>
    </row>
    <row r="463" spans="1:21" x14ac:dyDescent="0.25">
      <c r="A463" s="18">
        <v>47202883</v>
      </c>
      <c r="B463" s="18">
        <v>1020627854</v>
      </c>
      <c r="C463" s="60" t="s">
        <v>10</v>
      </c>
      <c r="D463" s="60" t="s">
        <v>74</v>
      </c>
      <c r="E463" s="59">
        <v>45401</v>
      </c>
      <c r="F463" s="18" t="s">
        <v>25</v>
      </c>
      <c r="G463" s="18" t="s">
        <v>20</v>
      </c>
      <c r="H463" s="18" t="s">
        <v>8</v>
      </c>
      <c r="I463" s="18">
        <v>1</v>
      </c>
      <c r="J463" s="60" t="s">
        <v>110</v>
      </c>
      <c r="K463" s="18" t="s">
        <v>90</v>
      </c>
      <c r="L463" s="59">
        <v>45401</v>
      </c>
      <c r="M463" s="60" t="s">
        <v>74</v>
      </c>
      <c r="N463" s="18" t="s">
        <v>96</v>
      </c>
      <c r="O463" s="60" t="s">
        <v>129</v>
      </c>
      <c r="P463" s="59">
        <v>45401</v>
      </c>
      <c r="Q463" s="60" t="s">
        <v>74</v>
      </c>
      <c r="R463" s="18" t="s">
        <v>96</v>
      </c>
      <c r="S463" s="18" t="s">
        <v>140</v>
      </c>
      <c r="T463" s="59">
        <v>45401</v>
      </c>
      <c r="U463" s="18" t="s">
        <v>96</v>
      </c>
    </row>
    <row r="464" spans="1:21" x14ac:dyDescent="0.25">
      <c r="A464" s="18">
        <v>60810247</v>
      </c>
      <c r="B464" s="18">
        <v>1027669911</v>
      </c>
      <c r="C464" s="60" t="s">
        <v>12</v>
      </c>
      <c r="D464" s="60" t="s">
        <v>36</v>
      </c>
      <c r="E464" s="59">
        <v>45401</v>
      </c>
      <c r="F464" s="18" t="s">
        <v>6</v>
      </c>
      <c r="G464" s="18" t="s">
        <v>20</v>
      </c>
      <c r="H464" s="18" t="s">
        <v>8</v>
      </c>
      <c r="I464" s="18">
        <v>1</v>
      </c>
      <c r="J464" s="60" t="s">
        <v>12</v>
      </c>
      <c r="K464" s="18" t="s">
        <v>90</v>
      </c>
      <c r="L464" s="59">
        <v>45401</v>
      </c>
      <c r="M464" s="60" t="s">
        <v>36</v>
      </c>
      <c r="N464" s="18" t="s">
        <v>96</v>
      </c>
      <c r="O464" s="60" t="s">
        <v>129</v>
      </c>
      <c r="P464" s="59">
        <v>45401</v>
      </c>
      <c r="Q464" s="60" t="s">
        <v>36</v>
      </c>
      <c r="R464" s="18" t="s">
        <v>96</v>
      </c>
      <c r="S464" s="18"/>
      <c r="T464" s="18"/>
      <c r="U464" s="18" t="s">
        <v>97</v>
      </c>
    </row>
    <row r="465" spans="1:21" x14ac:dyDescent="0.25">
      <c r="A465" s="18">
        <v>61428505</v>
      </c>
      <c r="B465" s="18">
        <v>1030120107</v>
      </c>
      <c r="C465" s="60" t="s">
        <v>21</v>
      </c>
      <c r="D465" s="60" t="s">
        <v>34</v>
      </c>
      <c r="E465" s="59">
        <v>45401</v>
      </c>
      <c r="F465" s="18" t="s">
        <v>41</v>
      </c>
      <c r="G465" s="18" t="s">
        <v>20</v>
      </c>
      <c r="H465" s="18" t="s">
        <v>8</v>
      </c>
      <c r="I465" s="18">
        <v>1</v>
      </c>
      <c r="J465" s="60" t="s">
        <v>107</v>
      </c>
      <c r="K465" s="18" t="s">
        <v>90</v>
      </c>
      <c r="L465" s="59">
        <v>45401</v>
      </c>
      <c r="M465" s="60" t="s">
        <v>34</v>
      </c>
      <c r="N465" s="18" t="s">
        <v>96</v>
      </c>
      <c r="O465" s="60" t="s">
        <v>129</v>
      </c>
      <c r="P465" s="59">
        <v>45401</v>
      </c>
      <c r="Q465" s="60" t="s">
        <v>34</v>
      </c>
      <c r="R465" s="18" t="s">
        <v>96</v>
      </c>
      <c r="S465" s="18"/>
      <c r="T465" s="18"/>
      <c r="U465" s="18" t="s">
        <v>97</v>
      </c>
    </row>
    <row r="466" spans="1:21" x14ac:dyDescent="0.25">
      <c r="A466" s="18">
        <v>72335716</v>
      </c>
      <c r="B466" s="18">
        <v>1024625508</v>
      </c>
      <c r="C466" s="60" t="s">
        <v>10</v>
      </c>
      <c r="D466" s="60" t="s">
        <v>29</v>
      </c>
      <c r="E466" s="59">
        <v>45402</v>
      </c>
      <c r="F466" s="18" t="s">
        <v>19</v>
      </c>
      <c r="G466" s="18" t="s">
        <v>20</v>
      </c>
      <c r="H466" s="18" t="s">
        <v>8</v>
      </c>
      <c r="I466" s="18">
        <v>1</v>
      </c>
      <c r="J466" s="60" t="s">
        <v>107</v>
      </c>
      <c r="K466" s="18" t="s">
        <v>90</v>
      </c>
      <c r="L466" s="59">
        <v>45402</v>
      </c>
      <c r="M466" s="60" t="s">
        <v>29</v>
      </c>
      <c r="N466" s="18" t="s">
        <v>96</v>
      </c>
      <c r="O466" s="60" t="s">
        <v>129</v>
      </c>
      <c r="P466" s="59">
        <v>45402</v>
      </c>
      <c r="Q466" s="60" t="s">
        <v>29</v>
      </c>
      <c r="R466" s="18" t="s">
        <v>96</v>
      </c>
      <c r="S466" s="18"/>
      <c r="T466" s="18"/>
      <c r="U466" s="18" t="s">
        <v>97</v>
      </c>
    </row>
    <row r="467" spans="1:21" x14ac:dyDescent="0.25">
      <c r="A467" s="18">
        <v>42100926</v>
      </c>
      <c r="B467" s="18">
        <v>1020202458</v>
      </c>
      <c r="C467" s="60" t="s">
        <v>12</v>
      </c>
      <c r="D467" s="60" t="s">
        <v>40</v>
      </c>
      <c r="E467" s="59">
        <v>45402</v>
      </c>
      <c r="F467" s="18" t="s">
        <v>37</v>
      </c>
      <c r="G467" s="18" t="s">
        <v>20</v>
      </c>
      <c r="H467" s="18" t="s">
        <v>8</v>
      </c>
      <c r="I467" s="18">
        <v>1</v>
      </c>
      <c r="J467" s="60" t="s">
        <v>12</v>
      </c>
      <c r="K467" s="18" t="s">
        <v>90</v>
      </c>
      <c r="L467" s="59">
        <v>45402</v>
      </c>
      <c r="M467" s="60" t="s">
        <v>40</v>
      </c>
      <c r="N467" s="18" t="s">
        <v>96</v>
      </c>
      <c r="O467" s="60" t="s">
        <v>129</v>
      </c>
      <c r="P467" s="59">
        <v>45402</v>
      </c>
      <c r="Q467" s="60" t="s">
        <v>40</v>
      </c>
      <c r="R467" s="18" t="s">
        <v>96</v>
      </c>
      <c r="S467" s="18"/>
      <c r="T467" s="18"/>
      <c r="U467" s="18" t="s">
        <v>97</v>
      </c>
    </row>
    <row r="468" spans="1:21" x14ac:dyDescent="0.25">
      <c r="A468" s="18">
        <v>79933725</v>
      </c>
      <c r="B468" s="18">
        <v>1023932616</v>
      </c>
      <c r="C468" s="60" t="s">
        <v>10</v>
      </c>
      <c r="D468" s="60" t="s">
        <v>29</v>
      </c>
      <c r="E468" s="59">
        <v>45402</v>
      </c>
      <c r="F468" s="18" t="s">
        <v>41</v>
      </c>
      <c r="G468" s="18" t="s">
        <v>7</v>
      </c>
      <c r="H468" s="18" t="s">
        <v>8</v>
      </c>
      <c r="I468" s="18">
        <v>1</v>
      </c>
      <c r="J468" s="60" t="s">
        <v>107</v>
      </c>
      <c r="K468" s="18" t="s">
        <v>90</v>
      </c>
      <c r="L468" s="59">
        <v>45402</v>
      </c>
      <c r="M468" s="60" t="s">
        <v>29</v>
      </c>
      <c r="N468" s="18" t="s">
        <v>96</v>
      </c>
      <c r="O468" s="60" t="s">
        <v>129</v>
      </c>
      <c r="P468" s="59">
        <v>45402</v>
      </c>
      <c r="Q468" s="60" t="s">
        <v>29</v>
      </c>
      <c r="R468" s="18" t="s">
        <v>96</v>
      </c>
      <c r="S468" s="18"/>
      <c r="T468" s="18"/>
      <c r="U468" s="18" t="s">
        <v>97</v>
      </c>
    </row>
    <row r="469" spans="1:21" x14ac:dyDescent="0.25">
      <c r="A469" s="18">
        <v>72336928</v>
      </c>
      <c r="B469" s="18">
        <v>1027979939</v>
      </c>
      <c r="C469" s="60" t="s">
        <v>10</v>
      </c>
      <c r="D469" s="60" t="s">
        <v>47</v>
      </c>
      <c r="E469" s="59">
        <v>45404</v>
      </c>
      <c r="F469" s="18" t="s">
        <v>67</v>
      </c>
      <c r="G469" s="18" t="s">
        <v>7</v>
      </c>
      <c r="H469" s="18" t="s">
        <v>8</v>
      </c>
      <c r="I469" s="18">
        <v>1</v>
      </c>
      <c r="J469" s="60" t="s">
        <v>107</v>
      </c>
      <c r="K469" s="18" t="s">
        <v>90</v>
      </c>
      <c r="L469" s="59">
        <v>45404</v>
      </c>
      <c r="M469" s="60" t="s">
        <v>47</v>
      </c>
      <c r="N469" s="18" t="s">
        <v>96</v>
      </c>
      <c r="O469" s="60" t="s">
        <v>129</v>
      </c>
      <c r="P469" s="59">
        <v>45404</v>
      </c>
      <c r="Q469" s="60" t="s">
        <v>47</v>
      </c>
      <c r="R469" s="18" t="s">
        <v>96</v>
      </c>
      <c r="S469" s="18"/>
      <c r="T469" s="18"/>
      <c r="U469" s="18" t="s">
        <v>97</v>
      </c>
    </row>
    <row r="470" spans="1:21" x14ac:dyDescent="0.25">
      <c r="A470" s="18">
        <v>61545431</v>
      </c>
      <c r="B470" s="18">
        <v>1020984007</v>
      </c>
      <c r="C470" s="60" t="s">
        <v>12</v>
      </c>
      <c r="D470" s="60" t="s">
        <v>18</v>
      </c>
      <c r="E470" s="59">
        <v>45404</v>
      </c>
      <c r="F470" s="18" t="s">
        <v>67</v>
      </c>
      <c r="G470" s="18" t="s">
        <v>20</v>
      </c>
      <c r="H470" s="18" t="s">
        <v>8</v>
      </c>
      <c r="I470" s="18">
        <v>1</v>
      </c>
      <c r="J470" s="60" t="s">
        <v>12</v>
      </c>
      <c r="K470" s="18" t="s">
        <v>90</v>
      </c>
      <c r="L470" s="59">
        <v>45404</v>
      </c>
      <c r="M470" s="60" t="s">
        <v>18</v>
      </c>
      <c r="N470" s="18" t="s">
        <v>96</v>
      </c>
      <c r="O470" s="60" t="s">
        <v>129</v>
      </c>
      <c r="P470" s="59">
        <v>45404</v>
      </c>
      <c r="Q470" s="60" t="s">
        <v>18</v>
      </c>
      <c r="R470" s="18" t="s">
        <v>96</v>
      </c>
      <c r="S470" s="18"/>
      <c r="T470" s="18"/>
      <c r="U470" s="18" t="s">
        <v>97</v>
      </c>
    </row>
    <row r="471" spans="1:21" x14ac:dyDescent="0.25">
      <c r="A471" s="18">
        <v>73003998</v>
      </c>
      <c r="B471" s="18">
        <v>1024808988</v>
      </c>
      <c r="C471" s="60" t="s">
        <v>10</v>
      </c>
      <c r="D471" s="60" t="s">
        <v>74</v>
      </c>
      <c r="E471" s="59">
        <v>45405</v>
      </c>
      <c r="F471" s="18" t="s">
        <v>19</v>
      </c>
      <c r="G471" s="18" t="s">
        <v>20</v>
      </c>
      <c r="H471" s="18" t="s">
        <v>8</v>
      </c>
      <c r="I471" s="18">
        <v>1</v>
      </c>
      <c r="J471" s="60" t="s">
        <v>110</v>
      </c>
      <c r="K471" s="18" t="s">
        <v>90</v>
      </c>
      <c r="L471" s="59">
        <v>45405</v>
      </c>
      <c r="M471" s="60" t="s">
        <v>74</v>
      </c>
      <c r="N471" s="18" t="s">
        <v>96</v>
      </c>
      <c r="O471" s="60" t="s">
        <v>129</v>
      </c>
      <c r="P471" s="59">
        <v>45405</v>
      </c>
      <c r="Q471" s="60" t="s">
        <v>74</v>
      </c>
      <c r="R471" s="18" t="s">
        <v>96</v>
      </c>
      <c r="S471" s="18"/>
      <c r="T471" s="18"/>
      <c r="U471" s="18" t="s">
        <v>97</v>
      </c>
    </row>
    <row r="472" spans="1:21" x14ac:dyDescent="0.25">
      <c r="A472" s="18">
        <v>74684024</v>
      </c>
      <c r="B472" s="18">
        <v>1028419414</v>
      </c>
      <c r="C472" s="60" t="s">
        <v>21</v>
      </c>
      <c r="D472" s="60" t="s">
        <v>65</v>
      </c>
      <c r="E472" s="59">
        <v>45405</v>
      </c>
      <c r="F472" s="18" t="s">
        <v>30</v>
      </c>
      <c r="G472" s="18" t="s">
        <v>20</v>
      </c>
      <c r="H472" s="18" t="s">
        <v>8</v>
      </c>
      <c r="I472" s="18">
        <v>1</v>
      </c>
      <c r="J472" s="60" t="s">
        <v>107</v>
      </c>
      <c r="K472" s="18" t="s">
        <v>90</v>
      </c>
      <c r="L472" s="59">
        <v>45405</v>
      </c>
      <c r="M472" s="60" t="s">
        <v>65</v>
      </c>
      <c r="N472" s="18" t="s">
        <v>96</v>
      </c>
      <c r="O472" s="60" t="s">
        <v>129</v>
      </c>
      <c r="P472" s="59">
        <v>45405</v>
      </c>
      <c r="Q472" s="60" t="s">
        <v>65</v>
      </c>
      <c r="R472" s="18" t="s">
        <v>96</v>
      </c>
      <c r="S472" s="18"/>
      <c r="T472" s="18"/>
      <c r="U472" s="18" t="s">
        <v>97</v>
      </c>
    </row>
    <row r="473" spans="1:21" x14ac:dyDescent="0.25">
      <c r="A473" s="18">
        <v>76736765</v>
      </c>
      <c r="B473" s="18">
        <v>1024774946</v>
      </c>
      <c r="C473" s="60" t="s">
        <v>12</v>
      </c>
      <c r="D473" s="60" t="s">
        <v>43</v>
      </c>
      <c r="E473" s="59">
        <v>45405</v>
      </c>
      <c r="F473" s="18" t="s">
        <v>16</v>
      </c>
      <c r="G473" s="18" t="s">
        <v>127</v>
      </c>
      <c r="H473" s="18" t="s">
        <v>8</v>
      </c>
      <c r="I473" s="18">
        <v>1</v>
      </c>
      <c r="J473" s="60" t="s">
        <v>12</v>
      </c>
      <c r="K473" s="18" t="s">
        <v>90</v>
      </c>
      <c r="L473" s="59">
        <v>45405</v>
      </c>
      <c r="M473" s="60" t="s">
        <v>43</v>
      </c>
      <c r="N473" s="18" t="s">
        <v>96</v>
      </c>
      <c r="O473" s="60" t="s">
        <v>129</v>
      </c>
      <c r="P473" s="59">
        <v>45405</v>
      </c>
      <c r="Q473" s="60" t="s">
        <v>43</v>
      </c>
      <c r="R473" s="18" t="s">
        <v>96</v>
      </c>
      <c r="S473" s="18"/>
      <c r="T473" s="18"/>
      <c r="U473" s="18" t="s">
        <v>97</v>
      </c>
    </row>
    <row r="474" spans="1:21" x14ac:dyDescent="0.25">
      <c r="A474" s="18">
        <v>76018821</v>
      </c>
      <c r="B474" s="18">
        <v>1022301691</v>
      </c>
      <c r="C474" s="60" t="s">
        <v>21</v>
      </c>
      <c r="D474" s="60" t="s">
        <v>34</v>
      </c>
      <c r="E474" s="59">
        <v>45406</v>
      </c>
      <c r="F474" s="18" t="s">
        <v>14</v>
      </c>
      <c r="G474" s="18" t="s">
        <v>20</v>
      </c>
      <c r="H474" s="18" t="s">
        <v>8</v>
      </c>
      <c r="I474" s="18">
        <v>1</v>
      </c>
      <c r="J474" s="60" t="s">
        <v>107</v>
      </c>
      <c r="K474" s="18" t="s">
        <v>90</v>
      </c>
      <c r="L474" s="59">
        <v>45406</v>
      </c>
      <c r="M474" s="60" t="s">
        <v>34</v>
      </c>
      <c r="N474" s="18" t="s">
        <v>96</v>
      </c>
      <c r="O474" s="60" t="s">
        <v>129</v>
      </c>
      <c r="P474" s="59">
        <v>45406</v>
      </c>
      <c r="Q474" s="60" t="s">
        <v>34</v>
      </c>
      <c r="R474" s="18" t="s">
        <v>96</v>
      </c>
      <c r="S474" s="18"/>
      <c r="T474" s="18"/>
      <c r="U474" s="18" t="s">
        <v>97</v>
      </c>
    </row>
    <row r="475" spans="1:21" x14ac:dyDescent="0.25">
      <c r="A475" s="18">
        <v>74851092</v>
      </c>
      <c r="B475" s="18">
        <v>1022301807</v>
      </c>
      <c r="C475" s="60" t="s">
        <v>12</v>
      </c>
      <c r="D475" s="60" t="s">
        <v>33</v>
      </c>
      <c r="E475" s="59">
        <v>45406</v>
      </c>
      <c r="F475" s="18" t="s">
        <v>14</v>
      </c>
      <c r="G475" s="18" t="s">
        <v>127</v>
      </c>
      <c r="H475" s="18" t="s">
        <v>8</v>
      </c>
      <c r="I475" s="18">
        <v>1</v>
      </c>
      <c r="J475" s="60" t="s">
        <v>102</v>
      </c>
      <c r="K475" s="18" t="s">
        <v>90</v>
      </c>
      <c r="L475" s="59">
        <v>45406</v>
      </c>
      <c r="M475" s="60" t="s">
        <v>33</v>
      </c>
      <c r="N475" s="18" t="s">
        <v>96</v>
      </c>
      <c r="O475" s="60" t="s">
        <v>129</v>
      </c>
      <c r="P475" s="59">
        <v>45406</v>
      </c>
      <c r="Q475" s="60" t="s">
        <v>33</v>
      </c>
      <c r="R475" s="18" t="s">
        <v>96</v>
      </c>
      <c r="S475" s="18"/>
      <c r="T475" s="18"/>
      <c r="U475" s="18" t="s">
        <v>97</v>
      </c>
    </row>
    <row r="476" spans="1:21" x14ac:dyDescent="0.25">
      <c r="A476" s="18">
        <v>75229341</v>
      </c>
      <c r="B476" s="18">
        <v>1022301679</v>
      </c>
      <c r="C476" s="60" t="s">
        <v>10</v>
      </c>
      <c r="D476" s="60" t="s">
        <v>69</v>
      </c>
      <c r="E476" s="59">
        <v>45406</v>
      </c>
      <c r="F476" s="18" t="s">
        <v>38</v>
      </c>
      <c r="G476" s="18" t="s">
        <v>7</v>
      </c>
      <c r="H476" s="18" t="s">
        <v>8</v>
      </c>
      <c r="I476" s="18">
        <v>1</v>
      </c>
      <c r="J476" s="60" t="s">
        <v>107</v>
      </c>
      <c r="K476" s="18" t="s">
        <v>90</v>
      </c>
      <c r="L476" s="59">
        <v>45406</v>
      </c>
      <c r="M476" s="60" t="s">
        <v>69</v>
      </c>
      <c r="N476" s="18" t="s">
        <v>96</v>
      </c>
      <c r="O476" s="60" t="s">
        <v>129</v>
      </c>
      <c r="P476" s="59">
        <v>45406</v>
      </c>
      <c r="Q476" s="60" t="s">
        <v>69</v>
      </c>
      <c r="R476" s="18" t="s">
        <v>96</v>
      </c>
      <c r="S476" s="18"/>
      <c r="T476" s="18"/>
      <c r="U476" s="18" t="s">
        <v>97</v>
      </c>
    </row>
    <row r="477" spans="1:21" x14ac:dyDescent="0.25">
      <c r="A477" s="18">
        <v>48077240</v>
      </c>
      <c r="B477" s="18">
        <v>1027863968</v>
      </c>
      <c r="C477" s="60" t="s">
        <v>21</v>
      </c>
      <c r="D477" s="60" t="s">
        <v>62</v>
      </c>
      <c r="E477" s="59">
        <v>45407</v>
      </c>
      <c r="F477" s="18" t="s">
        <v>120</v>
      </c>
      <c r="G477" s="18" t="s">
        <v>20</v>
      </c>
      <c r="H477" s="18" t="s">
        <v>8</v>
      </c>
      <c r="I477" s="18">
        <v>1</v>
      </c>
      <c r="J477" s="60" t="s">
        <v>106</v>
      </c>
      <c r="K477" s="18" t="s">
        <v>90</v>
      </c>
      <c r="L477" s="59">
        <v>45407</v>
      </c>
      <c r="M477" s="60" t="s">
        <v>62</v>
      </c>
      <c r="N477" s="18" t="s">
        <v>96</v>
      </c>
      <c r="O477" s="60" t="s">
        <v>129</v>
      </c>
      <c r="P477" s="59">
        <v>45407</v>
      </c>
      <c r="Q477" s="60" t="s">
        <v>62</v>
      </c>
      <c r="R477" s="18" t="s">
        <v>96</v>
      </c>
      <c r="S477" s="18"/>
      <c r="T477" s="18"/>
      <c r="U477" s="18" t="s">
        <v>97</v>
      </c>
    </row>
    <row r="478" spans="1:21" x14ac:dyDescent="0.25">
      <c r="A478" s="18">
        <v>46379029</v>
      </c>
      <c r="B478" s="18">
        <v>1024101347</v>
      </c>
      <c r="C478" s="60" t="s">
        <v>21</v>
      </c>
      <c r="D478" s="60" t="s">
        <v>34</v>
      </c>
      <c r="E478" s="59">
        <v>45408</v>
      </c>
      <c r="F478" s="18" t="s">
        <v>119</v>
      </c>
      <c r="G478" s="18" t="s">
        <v>20</v>
      </c>
      <c r="H478" s="18" t="s">
        <v>8</v>
      </c>
      <c r="I478" s="18">
        <v>1</v>
      </c>
      <c r="J478" s="60" t="s">
        <v>107</v>
      </c>
      <c r="K478" s="18" t="s">
        <v>90</v>
      </c>
      <c r="L478" s="59">
        <v>45408</v>
      </c>
      <c r="M478" s="60" t="s">
        <v>34</v>
      </c>
      <c r="N478" s="18" t="s">
        <v>96</v>
      </c>
      <c r="O478" s="60" t="s">
        <v>129</v>
      </c>
      <c r="P478" s="59">
        <v>45408</v>
      </c>
      <c r="Q478" s="60" t="s">
        <v>34</v>
      </c>
      <c r="R478" s="18" t="s">
        <v>96</v>
      </c>
      <c r="S478" s="18"/>
      <c r="T478" s="18"/>
      <c r="U478" s="18" t="s">
        <v>97</v>
      </c>
    </row>
    <row r="479" spans="1:21" x14ac:dyDescent="0.25">
      <c r="A479" s="18">
        <v>45784384</v>
      </c>
      <c r="B479" s="18">
        <v>1023639434</v>
      </c>
      <c r="C479" s="60" t="s">
        <v>21</v>
      </c>
      <c r="D479" s="60" t="s">
        <v>34</v>
      </c>
      <c r="E479" s="59">
        <v>45408</v>
      </c>
      <c r="F479" s="18" t="s">
        <v>119</v>
      </c>
      <c r="G479" s="18" t="s">
        <v>7</v>
      </c>
      <c r="H479" s="18" t="s">
        <v>8</v>
      </c>
      <c r="I479" s="18">
        <v>1</v>
      </c>
      <c r="J479" s="60" t="s">
        <v>107</v>
      </c>
      <c r="K479" s="18" t="s">
        <v>90</v>
      </c>
      <c r="L479" s="59">
        <v>45408</v>
      </c>
      <c r="M479" s="60" t="s">
        <v>34</v>
      </c>
      <c r="N479" s="18" t="s">
        <v>96</v>
      </c>
      <c r="O479" s="60" t="s">
        <v>129</v>
      </c>
      <c r="P479" s="59">
        <v>45408</v>
      </c>
      <c r="Q479" s="60" t="s">
        <v>34</v>
      </c>
      <c r="R479" s="18" t="s">
        <v>96</v>
      </c>
      <c r="S479" s="18"/>
      <c r="T479" s="18"/>
      <c r="U479" s="18" t="s">
        <v>97</v>
      </c>
    </row>
    <row r="480" spans="1:21" x14ac:dyDescent="0.25">
      <c r="A480" s="18">
        <v>61266770</v>
      </c>
      <c r="B480" s="18">
        <v>1028418322</v>
      </c>
      <c r="C480" s="60" t="s">
        <v>21</v>
      </c>
      <c r="D480" s="60" t="s">
        <v>65</v>
      </c>
      <c r="E480" s="59">
        <v>45408</v>
      </c>
      <c r="F480" s="18" t="s">
        <v>14</v>
      </c>
      <c r="G480" s="18" t="s">
        <v>20</v>
      </c>
      <c r="H480" s="18" t="s">
        <v>8</v>
      </c>
      <c r="I480" s="18">
        <v>1</v>
      </c>
      <c r="J480" s="60" t="s">
        <v>107</v>
      </c>
      <c r="K480" s="18" t="s">
        <v>90</v>
      </c>
      <c r="L480" s="59">
        <v>45408</v>
      </c>
      <c r="M480" s="60" t="s">
        <v>65</v>
      </c>
      <c r="N480" s="18" t="s">
        <v>96</v>
      </c>
      <c r="O480" s="60" t="s">
        <v>129</v>
      </c>
      <c r="P480" s="59">
        <v>45408</v>
      </c>
      <c r="Q480" s="60" t="s">
        <v>65</v>
      </c>
      <c r="R480" s="18" t="s">
        <v>96</v>
      </c>
      <c r="S480" s="18"/>
      <c r="T480" s="18"/>
      <c r="U480" s="18" t="s">
        <v>97</v>
      </c>
    </row>
    <row r="481" spans="1:21" x14ac:dyDescent="0.25">
      <c r="A481" s="18">
        <v>41907745</v>
      </c>
      <c r="B481" s="18">
        <v>1029018261</v>
      </c>
      <c r="C481" s="60" t="s">
        <v>12</v>
      </c>
      <c r="D481" s="60" t="s">
        <v>33</v>
      </c>
      <c r="E481" s="59">
        <v>45409</v>
      </c>
      <c r="F481" s="18" t="s">
        <v>61</v>
      </c>
      <c r="G481" s="18" t="s">
        <v>7</v>
      </c>
      <c r="H481" s="18" t="s">
        <v>8</v>
      </c>
      <c r="I481" s="18">
        <v>1</v>
      </c>
      <c r="J481" s="60" t="s">
        <v>102</v>
      </c>
      <c r="K481" s="18" t="s">
        <v>90</v>
      </c>
      <c r="L481" s="59">
        <v>45409</v>
      </c>
      <c r="M481" s="60" t="s">
        <v>33</v>
      </c>
      <c r="N481" s="18" t="s">
        <v>96</v>
      </c>
      <c r="O481" s="60" t="s">
        <v>129</v>
      </c>
      <c r="P481" s="59">
        <v>45409</v>
      </c>
      <c r="Q481" s="60" t="s">
        <v>33</v>
      </c>
      <c r="R481" s="18" t="s">
        <v>96</v>
      </c>
      <c r="S481" s="18"/>
      <c r="T481" s="18"/>
      <c r="U481" s="18" t="s">
        <v>97</v>
      </c>
    </row>
    <row r="482" spans="1:21" x14ac:dyDescent="0.25">
      <c r="A482" s="18">
        <v>70728305</v>
      </c>
      <c r="B482" s="18">
        <v>1026386111</v>
      </c>
      <c r="C482" s="60" t="s">
        <v>10</v>
      </c>
      <c r="D482" s="60" t="s">
        <v>29</v>
      </c>
      <c r="E482" s="59">
        <v>45411</v>
      </c>
      <c r="F482" s="18" t="s">
        <v>16</v>
      </c>
      <c r="G482" s="18" t="s">
        <v>7</v>
      </c>
      <c r="H482" s="18" t="s">
        <v>8</v>
      </c>
      <c r="I482" s="18">
        <v>1</v>
      </c>
      <c r="J482" s="60" t="s">
        <v>107</v>
      </c>
      <c r="K482" s="18" t="s">
        <v>90</v>
      </c>
      <c r="L482" s="59">
        <v>45411</v>
      </c>
      <c r="M482" s="60" t="s">
        <v>29</v>
      </c>
      <c r="N482" s="18" t="s">
        <v>96</v>
      </c>
      <c r="O482" s="60" t="s">
        <v>129</v>
      </c>
      <c r="P482" s="59">
        <v>45411</v>
      </c>
      <c r="Q482" s="60" t="s">
        <v>29</v>
      </c>
      <c r="R482" s="18" t="s">
        <v>96</v>
      </c>
      <c r="S482" s="18"/>
      <c r="T482" s="18"/>
      <c r="U482" s="18" t="s">
        <v>97</v>
      </c>
    </row>
    <row r="483" spans="1:21" x14ac:dyDescent="0.25">
      <c r="A483" s="18">
        <v>76991948</v>
      </c>
      <c r="B483" s="18">
        <v>1026654719</v>
      </c>
      <c r="C483" s="60" t="s">
        <v>10</v>
      </c>
      <c r="D483" s="60" t="s">
        <v>74</v>
      </c>
      <c r="E483" s="59">
        <v>45411</v>
      </c>
      <c r="F483" s="18" t="s">
        <v>14</v>
      </c>
      <c r="G483" s="18" t="s">
        <v>20</v>
      </c>
      <c r="H483" s="18" t="s">
        <v>8</v>
      </c>
      <c r="I483" s="18">
        <v>1</v>
      </c>
      <c r="J483" s="60" t="s">
        <v>110</v>
      </c>
      <c r="K483" s="18" t="s">
        <v>90</v>
      </c>
      <c r="L483" s="59">
        <v>45411</v>
      </c>
      <c r="M483" s="60" t="s">
        <v>74</v>
      </c>
      <c r="N483" s="18" t="s">
        <v>96</v>
      </c>
      <c r="O483" s="60" t="s">
        <v>129</v>
      </c>
      <c r="P483" s="59">
        <v>45411</v>
      </c>
      <c r="Q483" s="60" t="s">
        <v>74</v>
      </c>
      <c r="R483" s="18" t="s">
        <v>96</v>
      </c>
      <c r="S483" s="18"/>
      <c r="T483" s="18"/>
      <c r="U483" s="18" t="s">
        <v>97</v>
      </c>
    </row>
    <row r="484" spans="1:21" x14ac:dyDescent="0.25">
      <c r="A484" s="18">
        <v>75345854</v>
      </c>
      <c r="B484" s="18">
        <v>1028076080</v>
      </c>
      <c r="C484" s="60" t="s">
        <v>12</v>
      </c>
      <c r="D484" s="60" t="s">
        <v>13</v>
      </c>
      <c r="E484" s="59">
        <v>45412</v>
      </c>
      <c r="F484" s="18" t="s">
        <v>44</v>
      </c>
      <c r="G484" s="18" t="s">
        <v>7</v>
      </c>
      <c r="H484" s="18" t="s">
        <v>8</v>
      </c>
      <c r="I484" s="18">
        <v>1</v>
      </c>
      <c r="J484" s="60" t="s">
        <v>12</v>
      </c>
      <c r="K484" s="18" t="s">
        <v>90</v>
      </c>
      <c r="L484" s="59">
        <v>45412</v>
      </c>
      <c r="M484" s="60" t="s">
        <v>13</v>
      </c>
      <c r="N484" s="18" t="s">
        <v>96</v>
      </c>
      <c r="O484" s="60" t="s">
        <v>129</v>
      </c>
      <c r="P484" s="59">
        <v>45412</v>
      </c>
      <c r="Q484" s="60" t="s">
        <v>13</v>
      </c>
      <c r="R484" s="18" t="s">
        <v>96</v>
      </c>
      <c r="S484" s="18"/>
      <c r="T484" s="18"/>
      <c r="U484" s="18" t="s">
        <v>97</v>
      </c>
    </row>
    <row r="485" spans="1:21" x14ac:dyDescent="0.25">
      <c r="A485" s="18">
        <v>72795333</v>
      </c>
      <c r="B485" s="18">
        <v>1026794304</v>
      </c>
      <c r="C485" s="60" t="s">
        <v>10</v>
      </c>
      <c r="D485" s="60" t="s">
        <v>49</v>
      </c>
      <c r="E485" s="59">
        <v>45412</v>
      </c>
      <c r="F485" s="18" t="s">
        <v>19</v>
      </c>
      <c r="G485" s="18" t="s">
        <v>20</v>
      </c>
      <c r="H485" s="18" t="s">
        <v>8</v>
      </c>
      <c r="I485" s="18">
        <v>1</v>
      </c>
      <c r="J485" s="60" t="s">
        <v>107</v>
      </c>
      <c r="K485" s="18" t="s">
        <v>90</v>
      </c>
      <c r="L485" s="59">
        <v>45412</v>
      </c>
      <c r="M485" s="60" t="s">
        <v>49</v>
      </c>
      <c r="N485" s="18" t="s">
        <v>96</v>
      </c>
      <c r="O485" s="60" t="s">
        <v>129</v>
      </c>
      <c r="P485" s="59">
        <v>45412</v>
      </c>
      <c r="Q485" s="60" t="s">
        <v>49</v>
      </c>
      <c r="R485" s="18" t="s">
        <v>96</v>
      </c>
      <c r="S485" s="18"/>
      <c r="T485" s="18"/>
      <c r="U485" s="18" t="s">
        <v>97</v>
      </c>
    </row>
  </sheetData>
  <autoFilter ref="A9:U9"/>
  <mergeCells count="6">
    <mergeCell ref="S8:T8"/>
    <mergeCell ref="A1:J3"/>
    <mergeCell ref="A4:J5"/>
    <mergeCell ref="B7:Q7"/>
    <mergeCell ref="L8:M8"/>
    <mergeCell ref="O8:Q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6385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638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O23"/>
  <sheetViews>
    <sheetView showGridLines="0" topLeftCell="A4" zoomScale="70" zoomScaleNormal="70" workbookViewId="0">
      <pane xSplit="5" ySplit="9" topLeftCell="L1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O15" sqref="O15:P21"/>
    </sheetView>
  </sheetViews>
  <sheetFormatPr baseColWidth="10" defaultRowHeight="15" x14ac:dyDescent="0.25"/>
  <cols>
    <col min="2" max="2" width="34" customWidth="1"/>
    <col min="3" max="3" width="25" customWidth="1"/>
    <col min="4" max="4" width="18.85546875" customWidth="1"/>
    <col min="6" max="7" width="21.140625" customWidth="1"/>
    <col min="8" max="8" width="11.5703125" customWidth="1"/>
    <col min="9" max="10" width="21.140625" customWidth="1"/>
    <col min="11" max="11" width="12.140625" customWidth="1"/>
    <col min="12" max="13" width="21.140625" customWidth="1"/>
    <col min="14" max="14" width="11.7109375" customWidth="1"/>
    <col min="15" max="16" width="21.140625" customWidth="1"/>
    <col min="17" max="17" width="10.42578125" customWidth="1"/>
    <col min="18" max="19" width="21.140625" customWidth="1"/>
    <col min="20" max="20" width="10.7109375" customWidth="1"/>
    <col min="21" max="22" width="21.140625" customWidth="1"/>
    <col min="23" max="23" width="11.5703125" customWidth="1"/>
    <col min="24" max="25" width="21.140625" customWidth="1"/>
    <col min="26" max="26" width="12.42578125" customWidth="1"/>
    <col min="27" max="28" width="21.140625" customWidth="1"/>
    <col min="29" max="29" width="9.28515625" customWidth="1"/>
    <col min="30" max="31" width="21.140625" customWidth="1"/>
    <col min="32" max="32" width="9.28515625" customWidth="1"/>
    <col min="33" max="34" width="21.140625" customWidth="1"/>
    <col min="35" max="35" width="9.28515625" customWidth="1"/>
    <col min="36" max="37" width="21.140625" customWidth="1"/>
    <col min="38" max="38" width="9.28515625" customWidth="1"/>
    <col min="39" max="40" width="21.140625" customWidth="1"/>
    <col min="41" max="41" width="9.28515625" customWidth="1"/>
  </cols>
  <sheetData>
    <row r="4" spans="1:41" ht="15" customHeight="1" x14ac:dyDescent="0.25">
      <c r="B4" s="47" t="s">
        <v>111</v>
      </c>
      <c r="C4" s="47"/>
      <c r="D4" s="47"/>
      <c r="E4" s="47"/>
      <c r="F4" s="22"/>
      <c r="G4" s="22"/>
      <c r="H4" s="22"/>
      <c r="I4" s="22"/>
      <c r="J4" s="22"/>
    </row>
    <row r="5" spans="1:41" ht="15" customHeight="1" x14ac:dyDescent="0.25">
      <c r="B5" s="47"/>
      <c r="C5" s="47"/>
      <c r="D5" s="47"/>
      <c r="E5" s="47"/>
      <c r="F5" s="22"/>
      <c r="G5" s="22"/>
      <c r="H5" s="22"/>
      <c r="I5" s="22"/>
      <c r="J5" s="22"/>
    </row>
    <row r="6" spans="1:41" ht="15" customHeight="1" x14ac:dyDescent="0.25">
      <c r="B6" s="47"/>
      <c r="C6" s="47"/>
      <c r="D6" s="47"/>
      <c r="E6" s="47"/>
      <c r="F6" s="22"/>
      <c r="G6" s="22"/>
      <c r="H6" s="22"/>
      <c r="I6" s="22"/>
      <c r="J6" s="22"/>
    </row>
    <row r="7" spans="1:41" ht="15" customHeight="1" x14ac:dyDescent="0.3">
      <c r="B7" s="53" t="s">
        <v>112</v>
      </c>
      <c r="C7" s="53"/>
      <c r="D7" s="53"/>
      <c r="E7" s="53"/>
      <c r="F7" s="21"/>
      <c r="G7" s="21"/>
      <c r="H7" s="21"/>
      <c r="I7" s="21"/>
      <c r="J7" s="21"/>
    </row>
    <row r="8" spans="1:41" ht="15" customHeight="1" x14ac:dyDescent="0.3">
      <c r="B8" s="53"/>
      <c r="C8" s="53"/>
      <c r="D8" s="53"/>
      <c r="E8" s="53"/>
      <c r="F8" s="21"/>
      <c r="G8" s="21"/>
      <c r="H8" s="21"/>
      <c r="I8" s="21"/>
      <c r="J8" s="21"/>
    </row>
    <row r="9" spans="1:41" x14ac:dyDescent="0.25">
      <c r="H9" s="20"/>
      <c r="I9" s="7"/>
      <c r="J9" s="7"/>
    </row>
    <row r="10" spans="1:41" ht="21" x14ac:dyDescent="0.25">
      <c r="B10" s="49" t="s">
        <v>146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2" spans="1:41" x14ac:dyDescent="0.25">
      <c r="B12" s="10"/>
      <c r="C12" s="54" t="s">
        <v>101</v>
      </c>
      <c r="D12" s="55"/>
      <c r="E12" s="56"/>
      <c r="F12" s="52" t="s">
        <v>98</v>
      </c>
      <c r="G12" s="52"/>
      <c r="H12" s="52"/>
      <c r="I12" s="52" t="s">
        <v>88</v>
      </c>
      <c r="J12" s="52"/>
      <c r="K12" s="52"/>
      <c r="L12" s="52" t="s">
        <v>89</v>
      </c>
      <c r="M12" s="52"/>
      <c r="N12" s="52"/>
      <c r="O12" s="52" t="s">
        <v>90</v>
      </c>
      <c r="P12" s="52"/>
      <c r="Q12" s="52"/>
      <c r="R12" s="52" t="s">
        <v>91</v>
      </c>
      <c r="S12" s="52"/>
      <c r="T12" s="52"/>
      <c r="U12" s="52" t="s">
        <v>92</v>
      </c>
      <c r="V12" s="52"/>
      <c r="W12" s="52"/>
      <c r="X12" s="52" t="s">
        <v>93</v>
      </c>
      <c r="Y12" s="52"/>
      <c r="Z12" s="52"/>
      <c r="AA12" s="52" t="s">
        <v>94</v>
      </c>
      <c r="AB12" s="52"/>
      <c r="AC12" s="52"/>
      <c r="AD12" s="52" t="s">
        <v>117</v>
      </c>
      <c r="AE12" s="52"/>
      <c r="AF12" s="52"/>
      <c r="AG12" s="52" t="s">
        <v>118</v>
      </c>
      <c r="AH12" s="52"/>
      <c r="AI12" s="52"/>
      <c r="AJ12" s="52" t="s">
        <v>122</v>
      </c>
      <c r="AK12" s="52"/>
      <c r="AL12" s="52"/>
      <c r="AM12" s="52" t="s">
        <v>123</v>
      </c>
      <c r="AN12" s="52"/>
      <c r="AO12" s="52"/>
    </row>
    <row r="13" spans="1:41" ht="120" customHeight="1" x14ac:dyDescent="0.25">
      <c r="B13" s="11" t="s">
        <v>99</v>
      </c>
      <c r="C13" s="12" t="s">
        <v>145</v>
      </c>
      <c r="D13" s="12" t="s">
        <v>144</v>
      </c>
      <c r="E13" s="13" t="s">
        <v>100</v>
      </c>
      <c r="F13" s="12" t="s">
        <v>145</v>
      </c>
      <c r="G13" s="12" t="s">
        <v>144</v>
      </c>
      <c r="H13" s="13" t="s">
        <v>100</v>
      </c>
      <c r="I13" s="12" t="s">
        <v>145</v>
      </c>
      <c r="J13" s="12" t="s">
        <v>144</v>
      </c>
      <c r="K13" s="13" t="s">
        <v>100</v>
      </c>
      <c r="L13" s="12" t="s">
        <v>145</v>
      </c>
      <c r="M13" s="12" t="s">
        <v>144</v>
      </c>
      <c r="N13" s="13" t="s">
        <v>100</v>
      </c>
      <c r="O13" s="12" t="s">
        <v>145</v>
      </c>
      <c r="P13" s="12" t="s">
        <v>144</v>
      </c>
      <c r="Q13" s="13" t="s">
        <v>100</v>
      </c>
      <c r="R13" s="12" t="s">
        <v>145</v>
      </c>
      <c r="S13" s="12" t="s">
        <v>144</v>
      </c>
      <c r="T13" s="13" t="s">
        <v>100</v>
      </c>
      <c r="U13" s="12" t="s">
        <v>145</v>
      </c>
      <c r="V13" s="12" t="s">
        <v>144</v>
      </c>
      <c r="W13" s="13" t="s">
        <v>100</v>
      </c>
      <c r="X13" s="12" t="s">
        <v>145</v>
      </c>
      <c r="Y13" s="12" t="s">
        <v>144</v>
      </c>
      <c r="Z13" s="13" t="s">
        <v>100</v>
      </c>
      <c r="AA13" s="12" t="s">
        <v>145</v>
      </c>
      <c r="AB13" s="12" t="s">
        <v>144</v>
      </c>
      <c r="AC13" s="13" t="s">
        <v>100</v>
      </c>
      <c r="AD13" s="12" t="s">
        <v>145</v>
      </c>
      <c r="AE13" s="12" t="s">
        <v>144</v>
      </c>
      <c r="AF13" s="13" t="s">
        <v>100</v>
      </c>
      <c r="AG13" s="12" t="s">
        <v>145</v>
      </c>
      <c r="AH13" s="12" t="s">
        <v>144</v>
      </c>
      <c r="AI13" s="13" t="s">
        <v>100</v>
      </c>
      <c r="AJ13" s="12" t="s">
        <v>145</v>
      </c>
      <c r="AK13" s="12" t="s">
        <v>144</v>
      </c>
      <c r="AL13" s="13" t="s">
        <v>100</v>
      </c>
      <c r="AM13" s="12" t="s">
        <v>145</v>
      </c>
      <c r="AN13" s="12" t="s">
        <v>144</v>
      </c>
      <c r="AO13" s="13" t="s">
        <v>100</v>
      </c>
    </row>
    <row r="14" spans="1:41" x14ac:dyDescent="0.25">
      <c r="B14" s="14" t="s">
        <v>101</v>
      </c>
      <c r="C14" s="15">
        <f>SUM(C15:C65)</f>
        <v>206</v>
      </c>
      <c r="D14" s="15">
        <f>SUM(D15:D65)</f>
        <v>476</v>
      </c>
      <c r="E14" s="16">
        <f>IFERROR(C14/D14,"0%")</f>
        <v>0.4327731092436975</v>
      </c>
      <c r="F14" s="15">
        <f>SUM(F15:F65)</f>
        <v>93</v>
      </c>
      <c r="G14" s="15">
        <f>SUM(G15:G65)</f>
        <v>153</v>
      </c>
      <c r="H14" s="16">
        <f>IFERROR(F14/G14,"0%")</f>
        <v>0.60784313725490191</v>
      </c>
      <c r="I14" s="15">
        <f>SUM(I15:I65)</f>
        <v>55</v>
      </c>
      <c r="J14" s="15">
        <f>SUM(J15:J65)</f>
        <v>119</v>
      </c>
      <c r="K14" s="16">
        <f>IFERROR(I14/J14,"0%")</f>
        <v>0.46218487394957986</v>
      </c>
      <c r="L14" s="15">
        <f>SUM(L15:L65)</f>
        <v>45</v>
      </c>
      <c r="M14" s="15">
        <f>SUM(M15:M65)</f>
        <v>129</v>
      </c>
      <c r="N14" s="16">
        <f>IFERROR(L14/M14,"0%")</f>
        <v>0.34883720930232559</v>
      </c>
      <c r="O14" s="15">
        <f>SUM(O15:O65)</f>
        <v>13</v>
      </c>
      <c r="P14" s="15">
        <f>SUM(P15:P65)</f>
        <v>75</v>
      </c>
      <c r="Q14" s="16">
        <f>IFERROR(O14/P14,"0%")</f>
        <v>0.17333333333333334</v>
      </c>
      <c r="R14" s="15">
        <f>SUM(R15:R65)</f>
        <v>0</v>
      </c>
      <c r="S14" s="15">
        <f>SUM(S15:S65)</f>
        <v>0</v>
      </c>
      <c r="T14" s="16" t="str">
        <f>IFERROR(R14/S14,"0%")</f>
        <v>0%</v>
      </c>
      <c r="U14" s="15">
        <f>SUM(U15:U65)</f>
        <v>0</v>
      </c>
      <c r="V14" s="15">
        <f>SUM(V15:V65)</f>
        <v>0</v>
      </c>
      <c r="W14" s="16" t="str">
        <f>IFERROR(U14/V14,"0%")</f>
        <v>0%</v>
      </c>
      <c r="X14" s="15">
        <f>SUM(X15:X65)</f>
        <v>0</v>
      </c>
      <c r="Y14" s="15">
        <f>SUM(Y15:Y65)</f>
        <v>0</v>
      </c>
      <c r="Z14" s="16" t="str">
        <f>IFERROR(X14/Y14,"0%")</f>
        <v>0%</v>
      </c>
      <c r="AA14" s="15">
        <f>SUM(AA15:AA65)</f>
        <v>0</v>
      </c>
      <c r="AB14" s="15">
        <f>SUM(AB15:AB65)</f>
        <v>0</v>
      </c>
      <c r="AC14" s="16" t="str">
        <f>IFERROR(AA14/AB14,"0%")</f>
        <v>0%</v>
      </c>
      <c r="AD14" s="15">
        <f>SUM(AD15:AD65)</f>
        <v>0</v>
      </c>
      <c r="AE14" s="15">
        <f>SUM(AE15:AE65)</f>
        <v>0</v>
      </c>
      <c r="AF14" s="16" t="str">
        <f>IFERROR(AD14/AE14,"0%")</f>
        <v>0%</v>
      </c>
      <c r="AG14" s="15">
        <f>SUM(AG15:AG65)</f>
        <v>0</v>
      </c>
      <c r="AH14" s="15">
        <f>SUM(AH15:AH65)</f>
        <v>0</v>
      </c>
      <c r="AI14" s="16" t="str">
        <f>IFERROR(AG14/AH14,"0%")</f>
        <v>0%</v>
      </c>
      <c r="AJ14" s="15">
        <f>SUM(AJ15:AJ65)</f>
        <v>0</v>
      </c>
      <c r="AK14" s="15">
        <f>SUM(AK15:AK65)</f>
        <v>0</v>
      </c>
      <c r="AL14" s="16" t="str">
        <f>IFERROR(AJ14/AK14,"0%")</f>
        <v>0%</v>
      </c>
      <c r="AM14" s="15">
        <f>SUM(AM15:AM65)</f>
        <v>0</v>
      </c>
      <c r="AN14" s="15">
        <f>SUM(AN15:AN65)</f>
        <v>0</v>
      </c>
      <c r="AO14" s="16" t="str">
        <f>IFERROR(AM14/AN14,"0%")</f>
        <v>0%</v>
      </c>
    </row>
    <row r="15" spans="1:41" x14ac:dyDescent="0.25">
      <c r="A15" s="26">
        <f t="shared" ref="A15:A21" si="0">VLOOKUP(B15,distritos,2,0)</f>
        <v>70101</v>
      </c>
      <c r="B15" s="17" t="s">
        <v>107</v>
      </c>
      <c r="C15" s="18">
        <f>F15+I15+L15+O15+R15+U15+X15+AA15+AD15+AG15+AJ15+AM15</f>
        <v>132</v>
      </c>
      <c r="D15" s="18">
        <f>G15+J15+M15+P15+S15+V15+Y15+AB15+AE15+AH15+AK15+AN15</f>
        <v>240</v>
      </c>
      <c r="E15" s="19">
        <f t="shared" ref="E15:E21" si="1">IFERROR(C15/D15,"0%")</f>
        <v>0.55000000000000004</v>
      </c>
      <c r="F15" s="18">
        <v>57</v>
      </c>
      <c r="G15" s="18">
        <v>75</v>
      </c>
      <c r="H15" s="19">
        <f t="shared" ref="H15:H21" si="2">IFERROR(F15/G15,"0%")</f>
        <v>0.76</v>
      </c>
      <c r="I15" s="18">
        <v>28</v>
      </c>
      <c r="J15" s="18">
        <v>56</v>
      </c>
      <c r="K15" s="19">
        <f t="shared" ref="K15:K21" si="3">IFERROR(I15/J15,"0%")</f>
        <v>0.5</v>
      </c>
      <c r="L15" s="18">
        <v>37</v>
      </c>
      <c r="M15" s="18">
        <v>68</v>
      </c>
      <c r="N15" s="19">
        <f t="shared" ref="N15:N21" si="4">IFERROR(L15/M15,"0%")</f>
        <v>0.54411764705882348</v>
      </c>
      <c r="O15" s="18">
        <v>10</v>
      </c>
      <c r="P15" s="18">
        <v>41</v>
      </c>
      <c r="Q15" s="19">
        <f t="shared" ref="Q15:Q21" si="5">IFERROR(O15/P15,"0%")</f>
        <v>0.24390243902439024</v>
      </c>
      <c r="R15" s="18"/>
      <c r="S15" s="18"/>
      <c r="T15" s="19" t="str">
        <f t="shared" ref="T15:T21" si="6">IFERROR(R15/S15,"0%")</f>
        <v>0%</v>
      </c>
      <c r="U15" s="18"/>
      <c r="V15" s="18"/>
      <c r="W15" s="19" t="str">
        <f t="shared" ref="W15:W21" si="7">IFERROR(U15/V15,"0%")</f>
        <v>0%</v>
      </c>
      <c r="X15" s="18"/>
      <c r="Y15" s="18"/>
      <c r="Z15" s="19" t="str">
        <f t="shared" ref="Z15:Z21" si="8">IFERROR(X15/Y15,"0%")</f>
        <v>0%</v>
      </c>
      <c r="AA15" s="18"/>
      <c r="AB15" s="18"/>
      <c r="AC15" s="19" t="str">
        <f t="shared" ref="AC15:AC21" si="9">IFERROR(AA15/AB15,"0%")</f>
        <v>0%</v>
      </c>
      <c r="AD15" s="18"/>
      <c r="AE15" s="18"/>
      <c r="AF15" s="19" t="str">
        <f t="shared" ref="AF15:AF21" si="10">IFERROR(AD15/AE15,"0%")</f>
        <v>0%</v>
      </c>
      <c r="AG15" s="18"/>
      <c r="AH15" s="18"/>
      <c r="AI15" s="19" t="str">
        <f t="shared" ref="AI15:AI21" si="11">IFERROR(AG15/AH15,"0%")</f>
        <v>0%</v>
      </c>
      <c r="AJ15" s="18"/>
      <c r="AK15" s="18"/>
      <c r="AL15" s="19" t="str">
        <f t="shared" ref="AL15:AL21" si="12">IFERROR(AJ15/AK15,"0%")</f>
        <v>0%</v>
      </c>
      <c r="AM15" s="18"/>
      <c r="AN15" s="18"/>
      <c r="AO15" s="19" t="str">
        <f t="shared" ref="AO15:AO21" si="13">IFERROR(AM15/AN15,"0%")</f>
        <v>0%</v>
      </c>
    </row>
    <row r="16" spans="1:41" x14ac:dyDescent="0.25">
      <c r="A16" s="26">
        <f t="shared" si="0"/>
        <v>70102</v>
      </c>
      <c r="B16" s="17" t="s">
        <v>109</v>
      </c>
      <c r="C16" s="18">
        <f t="shared" ref="C16:D21" si="14">F16+I16+L16+O16+R16+U16+X16+AA16+AD16+AG16+AJ16+AM16</f>
        <v>5</v>
      </c>
      <c r="D16" s="18">
        <f t="shared" si="14"/>
        <v>15</v>
      </c>
      <c r="E16" s="19">
        <f t="shared" si="1"/>
        <v>0.33333333333333331</v>
      </c>
      <c r="F16" s="18">
        <v>2</v>
      </c>
      <c r="G16" s="18">
        <v>6</v>
      </c>
      <c r="H16" s="19">
        <f t="shared" si="2"/>
        <v>0.33333333333333331</v>
      </c>
      <c r="I16" s="18">
        <v>3</v>
      </c>
      <c r="J16" s="18">
        <v>6</v>
      </c>
      <c r="K16" s="19">
        <f t="shared" si="3"/>
        <v>0.5</v>
      </c>
      <c r="L16" s="18"/>
      <c r="M16" s="18">
        <v>3</v>
      </c>
      <c r="N16" s="19">
        <f t="shared" si="4"/>
        <v>0</v>
      </c>
      <c r="O16" s="18"/>
      <c r="P16" s="18"/>
      <c r="Q16" s="19" t="str">
        <f t="shared" si="5"/>
        <v>0%</v>
      </c>
      <c r="R16" s="18"/>
      <c r="S16" s="18"/>
      <c r="T16" s="19" t="str">
        <f t="shared" si="6"/>
        <v>0%</v>
      </c>
      <c r="U16" s="18"/>
      <c r="V16" s="18"/>
      <c r="W16" s="19" t="str">
        <f t="shared" si="7"/>
        <v>0%</v>
      </c>
      <c r="X16" s="18"/>
      <c r="Y16" s="18"/>
      <c r="Z16" s="19" t="str">
        <f t="shared" si="8"/>
        <v>0%</v>
      </c>
      <c r="AA16" s="18"/>
      <c r="AB16" s="18"/>
      <c r="AC16" s="19" t="str">
        <f t="shared" si="9"/>
        <v>0%</v>
      </c>
      <c r="AD16" s="18"/>
      <c r="AE16" s="18"/>
      <c r="AF16" s="19" t="str">
        <f t="shared" si="10"/>
        <v>0%</v>
      </c>
      <c r="AG16" s="18"/>
      <c r="AH16" s="18"/>
      <c r="AI16" s="19" t="str">
        <f t="shared" si="11"/>
        <v>0%</v>
      </c>
      <c r="AJ16" s="18"/>
      <c r="AK16" s="18"/>
      <c r="AL16" s="19" t="str">
        <f t="shared" si="12"/>
        <v>0%</v>
      </c>
      <c r="AM16" s="18"/>
      <c r="AN16" s="18"/>
      <c r="AO16" s="19" t="str">
        <f t="shared" si="13"/>
        <v>0%</v>
      </c>
    </row>
    <row r="17" spans="1:41" x14ac:dyDescent="0.25">
      <c r="A17" s="26">
        <f t="shared" si="0"/>
        <v>70103</v>
      </c>
      <c r="B17" s="17" t="s">
        <v>106</v>
      </c>
      <c r="C17" s="18">
        <f t="shared" si="14"/>
        <v>10</v>
      </c>
      <c r="D17" s="18">
        <f t="shared" si="14"/>
        <v>18</v>
      </c>
      <c r="E17" s="19">
        <f t="shared" si="1"/>
        <v>0.55555555555555558</v>
      </c>
      <c r="F17" s="18">
        <v>5</v>
      </c>
      <c r="G17" s="18">
        <v>5</v>
      </c>
      <c r="H17" s="19">
        <f t="shared" si="2"/>
        <v>1</v>
      </c>
      <c r="I17" s="18">
        <v>4</v>
      </c>
      <c r="J17" s="18">
        <v>4</v>
      </c>
      <c r="K17" s="19">
        <f t="shared" si="3"/>
        <v>1</v>
      </c>
      <c r="L17" s="18">
        <v>1</v>
      </c>
      <c r="M17" s="18">
        <v>8</v>
      </c>
      <c r="N17" s="19">
        <f t="shared" si="4"/>
        <v>0.125</v>
      </c>
      <c r="O17" s="18"/>
      <c r="P17" s="18">
        <v>1</v>
      </c>
      <c r="Q17" s="19">
        <f t="shared" si="5"/>
        <v>0</v>
      </c>
      <c r="R17" s="18"/>
      <c r="S17" s="18"/>
      <c r="T17" s="19" t="str">
        <f t="shared" si="6"/>
        <v>0%</v>
      </c>
      <c r="U17" s="18"/>
      <c r="V17" s="18"/>
      <c r="W17" s="19" t="str">
        <f t="shared" si="7"/>
        <v>0%</v>
      </c>
      <c r="X17" s="18"/>
      <c r="Y17" s="18"/>
      <c r="Z17" s="19" t="str">
        <f t="shared" si="8"/>
        <v>0%</v>
      </c>
      <c r="AA17" s="18"/>
      <c r="AB17" s="18"/>
      <c r="AC17" s="19" t="str">
        <f t="shared" si="9"/>
        <v>0%</v>
      </c>
      <c r="AD17" s="18"/>
      <c r="AE17" s="18"/>
      <c r="AF17" s="19" t="str">
        <f t="shared" si="10"/>
        <v>0%</v>
      </c>
      <c r="AG17" s="18"/>
      <c r="AH17" s="18"/>
      <c r="AI17" s="19" t="str">
        <f t="shared" si="11"/>
        <v>0%</v>
      </c>
      <c r="AJ17" s="18"/>
      <c r="AK17" s="18"/>
      <c r="AL17" s="19" t="str">
        <f t="shared" si="12"/>
        <v>0%</v>
      </c>
      <c r="AM17" s="18"/>
      <c r="AN17" s="18"/>
      <c r="AO17" s="19" t="str">
        <f t="shared" si="13"/>
        <v>0%</v>
      </c>
    </row>
    <row r="18" spans="1:41" x14ac:dyDescent="0.25">
      <c r="A18" s="26">
        <f t="shared" si="0"/>
        <v>70104</v>
      </c>
      <c r="B18" s="17" t="s">
        <v>108</v>
      </c>
      <c r="C18" s="18">
        <f t="shared" si="14"/>
        <v>5</v>
      </c>
      <c r="D18" s="18">
        <f t="shared" si="14"/>
        <v>17</v>
      </c>
      <c r="E18" s="19">
        <f t="shared" si="1"/>
        <v>0.29411764705882354</v>
      </c>
      <c r="F18" s="18">
        <v>3</v>
      </c>
      <c r="G18" s="18">
        <v>7</v>
      </c>
      <c r="H18" s="19">
        <f t="shared" si="2"/>
        <v>0.42857142857142855</v>
      </c>
      <c r="I18" s="18">
        <v>2</v>
      </c>
      <c r="J18" s="18">
        <v>3</v>
      </c>
      <c r="K18" s="19">
        <f t="shared" si="3"/>
        <v>0.66666666666666663</v>
      </c>
      <c r="L18" s="18"/>
      <c r="M18" s="18">
        <v>6</v>
      </c>
      <c r="N18" s="19">
        <f t="shared" si="4"/>
        <v>0</v>
      </c>
      <c r="O18" s="18"/>
      <c r="P18" s="18">
        <v>1</v>
      </c>
      <c r="Q18" s="19">
        <f t="shared" si="5"/>
        <v>0</v>
      </c>
      <c r="R18" s="18"/>
      <c r="S18" s="18"/>
      <c r="T18" s="19" t="str">
        <f t="shared" si="6"/>
        <v>0%</v>
      </c>
      <c r="U18" s="18"/>
      <c r="V18" s="18"/>
      <c r="W18" s="19" t="str">
        <f t="shared" si="7"/>
        <v>0%</v>
      </c>
      <c r="X18" s="18"/>
      <c r="Y18" s="18"/>
      <c r="Z18" s="19" t="str">
        <f t="shared" si="8"/>
        <v>0%</v>
      </c>
      <c r="AA18" s="18"/>
      <c r="AB18" s="18"/>
      <c r="AC18" s="19" t="str">
        <f t="shared" si="9"/>
        <v>0%</v>
      </c>
      <c r="AD18" s="18"/>
      <c r="AE18" s="18"/>
      <c r="AF18" s="19" t="str">
        <f t="shared" si="10"/>
        <v>0%</v>
      </c>
      <c r="AG18" s="18"/>
      <c r="AH18" s="18"/>
      <c r="AI18" s="19" t="str">
        <f t="shared" si="11"/>
        <v>0%</v>
      </c>
      <c r="AJ18" s="18"/>
      <c r="AK18" s="18"/>
      <c r="AL18" s="19" t="str">
        <f t="shared" si="12"/>
        <v>0%</v>
      </c>
      <c r="AM18" s="18"/>
      <c r="AN18" s="18"/>
      <c r="AO18" s="19" t="str">
        <f t="shared" si="13"/>
        <v>0%</v>
      </c>
    </row>
    <row r="19" spans="1:41" x14ac:dyDescent="0.25">
      <c r="A19" s="26">
        <f t="shared" si="0"/>
        <v>70105</v>
      </c>
      <c r="B19" s="17" t="s">
        <v>110</v>
      </c>
      <c r="C19" s="18">
        <f t="shared" si="14"/>
        <v>8</v>
      </c>
      <c r="D19" s="18">
        <f t="shared" si="14"/>
        <v>14</v>
      </c>
      <c r="E19" s="19">
        <f t="shared" si="1"/>
        <v>0.5714285714285714</v>
      </c>
      <c r="F19" s="18">
        <v>3</v>
      </c>
      <c r="G19" s="18">
        <v>5</v>
      </c>
      <c r="H19" s="19">
        <f t="shared" si="2"/>
        <v>0.6</v>
      </c>
      <c r="I19" s="18">
        <v>2</v>
      </c>
      <c r="J19" s="18">
        <v>3</v>
      </c>
      <c r="K19" s="19">
        <f t="shared" si="3"/>
        <v>0.66666666666666663</v>
      </c>
      <c r="L19" s="18">
        <v>1</v>
      </c>
      <c r="M19" s="18">
        <v>2</v>
      </c>
      <c r="N19" s="19">
        <f t="shared" si="4"/>
        <v>0.5</v>
      </c>
      <c r="O19" s="18">
        <v>2</v>
      </c>
      <c r="P19" s="18">
        <v>4</v>
      </c>
      <c r="Q19" s="19">
        <f t="shared" si="5"/>
        <v>0.5</v>
      </c>
      <c r="R19" s="18"/>
      <c r="S19" s="18"/>
      <c r="T19" s="19" t="str">
        <f t="shared" si="6"/>
        <v>0%</v>
      </c>
      <c r="U19" s="18"/>
      <c r="V19" s="18"/>
      <c r="W19" s="19" t="str">
        <f t="shared" si="7"/>
        <v>0%</v>
      </c>
      <c r="X19" s="18"/>
      <c r="Y19" s="18"/>
      <c r="Z19" s="19" t="str">
        <f t="shared" si="8"/>
        <v>0%</v>
      </c>
      <c r="AA19" s="18"/>
      <c r="AB19" s="18"/>
      <c r="AC19" s="19" t="str">
        <f t="shared" si="9"/>
        <v>0%</v>
      </c>
      <c r="AD19" s="18"/>
      <c r="AE19" s="18"/>
      <c r="AF19" s="19" t="str">
        <f t="shared" si="10"/>
        <v>0%</v>
      </c>
      <c r="AG19" s="18"/>
      <c r="AH19" s="18"/>
      <c r="AI19" s="19" t="str">
        <f t="shared" si="11"/>
        <v>0%</v>
      </c>
      <c r="AJ19" s="18"/>
      <c r="AK19" s="18"/>
      <c r="AL19" s="19" t="str">
        <f t="shared" si="12"/>
        <v>0%</v>
      </c>
      <c r="AM19" s="18"/>
      <c r="AN19" s="18"/>
      <c r="AO19" s="19" t="str">
        <f t="shared" si="13"/>
        <v>0%</v>
      </c>
    </row>
    <row r="20" spans="1:41" x14ac:dyDescent="0.25">
      <c r="A20" s="26">
        <f t="shared" si="0"/>
        <v>70106</v>
      </c>
      <c r="B20" s="17" t="s">
        <v>12</v>
      </c>
      <c r="C20" s="18">
        <f t="shared" si="14"/>
        <v>36</v>
      </c>
      <c r="D20" s="18">
        <f t="shared" si="14"/>
        <v>136</v>
      </c>
      <c r="E20" s="19">
        <f t="shared" si="1"/>
        <v>0.26470588235294118</v>
      </c>
      <c r="F20" s="18">
        <v>19</v>
      </c>
      <c r="G20" s="18">
        <v>45</v>
      </c>
      <c r="H20" s="19">
        <f t="shared" si="2"/>
        <v>0.42222222222222222</v>
      </c>
      <c r="I20" s="18">
        <v>12</v>
      </c>
      <c r="J20" s="18">
        <v>37</v>
      </c>
      <c r="K20" s="19">
        <f t="shared" si="3"/>
        <v>0.32432432432432434</v>
      </c>
      <c r="L20" s="18">
        <v>4</v>
      </c>
      <c r="M20" s="18">
        <v>35</v>
      </c>
      <c r="N20" s="19">
        <f t="shared" si="4"/>
        <v>0.11428571428571428</v>
      </c>
      <c r="O20" s="18">
        <v>1</v>
      </c>
      <c r="P20" s="18">
        <v>19</v>
      </c>
      <c r="Q20" s="19">
        <f t="shared" si="5"/>
        <v>5.2631578947368418E-2</v>
      </c>
      <c r="R20" s="18"/>
      <c r="S20" s="18"/>
      <c r="T20" s="19" t="str">
        <f t="shared" si="6"/>
        <v>0%</v>
      </c>
      <c r="U20" s="18"/>
      <c r="V20" s="18"/>
      <c r="W20" s="19" t="str">
        <f t="shared" si="7"/>
        <v>0%</v>
      </c>
      <c r="X20" s="18"/>
      <c r="Y20" s="18"/>
      <c r="Z20" s="19" t="str">
        <f t="shared" si="8"/>
        <v>0%</v>
      </c>
      <c r="AA20" s="18"/>
      <c r="AB20" s="18"/>
      <c r="AC20" s="19" t="str">
        <f t="shared" si="9"/>
        <v>0%</v>
      </c>
      <c r="AD20" s="18"/>
      <c r="AE20" s="18"/>
      <c r="AF20" s="19" t="str">
        <f t="shared" si="10"/>
        <v>0%</v>
      </c>
      <c r="AG20" s="18"/>
      <c r="AH20" s="18"/>
      <c r="AI20" s="19" t="str">
        <f t="shared" si="11"/>
        <v>0%</v>
      </c>
      <c r="AJ20" s="18"/>
      <c r="AK20" s="18"/>
      <c r="AL20" s="19" t="str">
        <f t="shared" si="12"/>
        <v>0%</v>
      </c>
      <c r="AM20" s="18"/>
      <c r="AN20" s="18"/>
      <c r="AO20" s="19" t="str">
        <f t="shared" si="13"/>
        <v>0%</v>
      </c>
    </row>
    <row r="21" spans="1:41" x14ac:dyDescent="0.25">
      <c r="A21" s="26">
        <f t="shared" si="0"/>
        <v>70107</v>
      </c>
      <c r="B21" s="17" t="s">
        <v>102</v>
      </c>
      <c r="C21" s="18">
        <f t="shared" si="14"/>
        <v>10</v>
      </c>
      <c r="D21" s="18">
        <f t="shared" si="14"/>
        <v>36</v>
      </c>
      <c r="E21" s="19">
        <f t="shared" si="1"/>
        <v>0.27777777777777779</v>
      </c>
      <c r="F21" s="18">
        <v>4</v>
      </c>
      <c r="G21" s="18">
        <v>10</v>
      </c>
      <c r="H21" s="19">
        <f t="shared" si="2"/>
        <v>0.4</v>
      </c>
      <c r="I21" s="18">
        <v>4</v>
      </c>
      <c r="J21" s="18">
        <v>10</v>
      </c>
      <c r="K21" s="19">
        <f t="shared" si="3"/>
        <v>0.4</v>
      </c>
      <c r="L21" s="18">
        <v>2</v>
      </c>
      <c r="M21" s="18">
        <v>7</v>
      </c>
      <c r="N21" s="19">
        <f t="shared" si="4"/>
        <v>0.2857142857142857</v>
      </c>
      <c r="O21" s="18"/>
      <c r="P21" s="18">
        <v>9</v>
      </c>
      <c r="Q21" s="19">
        <f t="shared" si="5"/>
        <v>0</v>
      </c>
      <c r="R21" s="18"/>
      <c r="S21" s="18"/>
      <c r="T21" s="19" t="str">
        <f t="shared" si="6"/>
        <v>0%</v>
      </c>
      <c r="U21" s="18"/>
      <c r="V21" s="18"/>
      <c r="W21" s="19" t="str">
        <f t="shared" si="7"/>
        <v>0%</v>
      </c>
      <c r="X21" s="18"/>
      <c r="Y21" s="18"/>
      <c r="Z21" s="19" t="str">
        <f t="shared" si="8"/>
        <v>0%</v>
      </c>
      <c r="AA21" s="18"/>
      <c r="AB21" s="18"/>
      <c r="AC21" s="19" t="str">
        <f t="shared" si="9"/>
        <v>0%</v>
      </c>
      <c r="AD21" s="18"/>
      <c r="AE21" s="18"/>
      <c r="AF21" s="19" t="str">
        <f t="shared" si="10"/>
        <v>0%</v>
      </c>
      <c r="AG21" s="18"/>
      <c r="AH21" s="18"/>
      <c r="AI21" s="19" t="str">
        <f t="shared" si="11"/>
        <v>0%</v>
      </c>
      <c r="AJ21" s="18"/>
      <c r="AK21" s="18"/>
      <c r="AL21" s="19" t="str">
        <f t="shared" si="12"/>
        <v>0%</v>
      </c>
      <c r="AM21" s="18"/>
      <c r="AN21" s="18"/>
      <c r="AO21" s="19" t="str">
        <f t="shared" si="13"/>
        <v>0%</v>
      </c>
    </row>
    <row r="23" spans="1:41" x14ac:dyDescent="0.25">
      <c r="AK23" s="35"/>
      <c r="AL23" s="19"/>
    </row>
  </sheetData>
  <mergeCells count="16">
    <mergeCell ref="I12:K12"/>
    <mergeCell ref="B4:E6"/>
    <mergeCell ref="B7:E8"/>
    <mergeCell ref="C12:E12"/>
    <mergeCell ref="F12:H12"/>
    <mergeCell ref="B10:Q10"/>
    <mergeCell ref="AD12:AF12"/>
    <mergeCell ref="AG12:AI12"/>
    <mergeCell ref="AJ12:AL12"/>
    <mergeCell ref="AM12:AO12"/>
    <mergeCell ref="L12:N12"/>
    <mergeCell ref="O12:Q12"/>
    <mergeCell ref="R12:T12"/>
    <mergeCell ref="U12:W12"/>
    <mergeCell ref="X12:Z12"/>
    <mergeCell ref="AA12:AC12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5361" r:id="rId3">
          <objectPr defaultSize="0" autoPict="0" r:id="rId4">
            <anchor moveWithCells="1" sizeWithCells="1">
              <from>
                <xdr:col>3</xdr:col>
                <xdr:colOff>1019175</xdr:colOff>
                <xdr:row>3</xdr:row>
                <xdr:rowOff>152400</xdr:rowOff>
              </from>
              <to>
                <xdr:col>5</xdr:col>
                <xdr:colOff>28575</xdr:colOff>
                <xdr:row>7</xdr:row>
                <xdr:rowOff>57150</xdr:rowOff>
              </to>
            </anchor>
          </objectPr>
        </oleObject>
      </mc:Choice>
      <mc:Fallback>
        <oleObject progId="CorelDRAW.Graphic.13" shapeId="15361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3"/>
  <sheetViews>
    <sheetView topLeftCell="C1" workbookViewId="0">
      <selection activeCell="M6" activeCellId="1" sqref="K6:K12 M6:M12"/>
    </sheetView>
  </sheetViews>
  <sheetFormatPr baseColWidth="10" defaultRowHeight="15" x14ac:dyDescent="0.25"/>
  <cols>
    <col min="1" max="1" width="29.42578125" bestFit="1" customWidth="1"/>
    <col min="2" max="2" width="22.42578125" bestFit="1" customWidth="1"/>
    <col min="3" max="3" width="11.7109375" customWidth="1"/>
    <col min="4" max="4" width="11.85546875" customWidth="1"/>
    <col min="5" max="5" width="10.7109375" bestFit="1" customWidth="1"/>
    <col min="6" max="6" width="11.7109375" bestFit="1" customWidth="1"/>
    <col min="7" max="7" width="13.7109375" bestFit="1" customWidth="1"/>
    <col min="8" max="8" width="9.5703125" bestFit="1" customWidth="1"/>
    <col min="9" max="9" width="11.7109375" bestFit="1" customWidth="1"/>
    <col min="10" max="10" width="12.5703125" bestFit="1" customWidth="1"/>
    <col min="11" max="11" width="8.42578125" bestFit="1" customWidth="1"/>
    <col min="12" max="12" width="11.7109375" bestFit="1" customWidth="1"/>
    <col min="13" max="13" width="10.85546875" bestFit="1" customWidth="1"/>
    <col min="14" max="14" width="12.5703125" bestFit="1" customWidth="1"/>
    <col min="15" max="15" width="11.7109375" bestFit="1" customWidth="1"/>
    <col min="16" max="16" width="11.5703125" bestFit="1" customWidth="1"/>
    <col min="17" max="17" width="8.42578125" bestFit="1" customWidth="1"/>
    <col min="18" max="18" width="11.7109375" bestFit="1" customWidth="1"/>
    <col min="20" max="20" width="8.42578125" bestFit="1" customWidth="1"/>
    <col min="21" max="21" width="11.7109375" bestFit="1" customWidth="1"/>
    <col min="22" max="22" width="10.85546875" bestFit="1" customWidth="1"/>
    <col min="23" max="23" width="10.42578125" bestFit="1" customWidth="1"/>
    <col min="24" max="24" width="11.7109375" bestFit="1" customWidth="1"/>
    <col min="25" max="25" width="13.42578125" bestFit="1" customWidth="1"/>
    <col min="26" max="26" width="12.5703125" bestFit="1" customWidth="1"/>
    <col min="27" max="27" width="11.7109375" bestFit="1" customWidth="1"/>
    <col min="28" max="28" width="15.5703125" bestFit="1" customWidth="1"/>
    <col min="29" max="29" width="11.140625" bestFit="1" customWidth="1"/>
    <col min="30" max="30" width="11.7109375" bestFit="1" customWidth="1"/>
    <col min="31" max="31" width="14.140625" bestFit="1" customWidth="1"/>
    <col min="32" max="32" width="13.7109375" bestFit="1" customWidth="1"/>
    <col min="33" max="33" width="11.7109375" bestFit="1" customWidth="1"/>
    <col min="34" max="34" width="16.85546875" bestFit="1" customWidth="1"/>
    <col min="35" max="35" width="12.5703125" bestFit="1" customWidth="1"/>
    <col min="36" max="36" width="11.7109375" bestFit="1" customWidth="1"/>
    <col min="37" max="37" width="15.5703125" bestFit="1" customWidth="1"/>
    <col min="38" max="38" width="12.5703125" bestFit="1" customWidth="1"/>
  </cols>
  <sheetData>
    <row r="3" spans="1:14" x14ac:dyDescent="0.25">
      <c r="A3" s="6" t="s">
        <v>115</v>
      </c>
      <c r="B3" s="6" t="s">
        <v>86</v>
      </c>
    </row>
    <row r="4" spans="1:14" x14ac:dyDescent="0.25">
      <c r="B4" t="s">
        <v>87</v>
      </c>
      <c r="D4" t="s">
        <v>95</v>
      </c>
      <c r="E4" t="s">
        <v>88</v>
      </c>
      <c r="G4" t="s">
        <v>137</v>
      </c>
      <c r="H4" t="s">
        <v>89</v>
      </c>
      <c r="J4" t="s">
        <v>150</v>
      </c>
      <c r="K4" t="s">
        <v>90</v>
      </c>
      <c r="M4" t="s">
        <v>153</v>
      </c>
      <c r="N4" t="s">
        <v>85</v>
      </c>
    </row>
    <row r="5" spans="1:14" x14ac:dyDescent="0.25">
      <c r="A5" s="6" t="s">
        <v>84</v>
      </c>
      <c r="B5" t="s">
        <v>96</v>
      </c>
      <c r="C5" t="s">
        <v>97</v>
      </c>
      <c r="E5" t="s">
        <v>96</v>
      </c>
      <c r="F5" t="s">
        <v>97</v>
      </c>
      <c r="H5" t="s">
        <v>96</v>
      </c>
      <c r="I5" t="s">
        <v>97</v>
      </c>
      <c r="K5" t="s">
        <v>96</v>
      </c>
      <c r="L5" t="s">
        <v>97</v>
      </c>
    </row>
    <row r="6" spans="1:14" x14ac:dyDescent="0.25">
      <c r="A6" s="7" t="s">
        <v>107</v>
      </c>
      <c r="B6" s="44">
        <v>57</v>
      </c>
      <c r="C6" s="44">
        <v>18</v>
      </c>
      <c r="D6" s="44">
        <v>75</v>
      </c>
      <c r="E6" s="44">
        <v>28</v>
      </c>
      <c r="F6" s="44">
        <v>28</v>
      </c>
      <c r="G6" s="44">
        <v>56</v>
      </c>
      <c r="H6" s="44">
        <v>37</v>
      </c>
      <c r="I6" s="44">
        <v>31</v>
      </c>
      <c r="J6" s="44">
        <v>68</v>
      </c>
      <c r="K6" s="44">
        <v>10</v>
      </c>
      <c r="L6" s="44">
        <v>31</v>
      </c>
      <c r="M6" s="44">
        <v>41</v>
      </c>
      <c r="N6" s="44">
        <v>240</v>
      </c>
    </row>
    <row r="7" spans="1:14" x14ac:dyDescent="0.25">
      <c r="A7" s="7" t="s">
        <v>109</v>
      </c>
      <c r="B7" s="44">
        <v>2</v>
      </c>
      <c r="C7" s="44">
        <v>4</v>
      </c>
      <c r="D7" s="44">
        <v>6</v>
      </c>
      <c r="E7" s="44">
        <v>3</v>
      </c>
      <c r="F7" s="44">
        <v>3</v>
      </c>
      <c r="G7" s="44">
        <v>6</v>
      </c>
      <c r="H7" s="44"/>
      <c r="I7" s="44">
        <v>3</v>
      </c>
      <c r="J7" s="44">
        <v>3</v>
      </c>
      <c r="K7" s="44"/>
      <c r="L7" s="44"/>
      <c r="M7" s="44"/>
      <c r="N7" s="44">
        <v>15</v>
      </c>
    </row>
    <row r="8" spans="1:14" x14ac:dyDescent="0.25">
      <c r="A8" s="7" t="s">
        <v>106</v>
      </c>
      <c r="B8" s="44">
        <v>5</v>
      </c>
      <c r="C8" s="44"/>
      <c r="D8" s="44">
        <v>5</v>
      </c>
      <c r="E8" s="44">
        <v>4</v>
      </c>
      <c r="F8" s="44"/>
      <c r="G8" s="44">
        <v>4</v>
      </c>
      <c r="H8" s="44">
        <v>1</v>
      </c>
      <c r="I8" s="44">
        <v>7</v>
      </c>
      <c r="J8" s="44">
        <v>8</v>
      </c>
      <c r="K8" s="44"/>
      <c r="L8" s="44">
        <v>1</v>
      </c>
      <c r="M8" s="44">
        <v>1</v>
      </c>
      <c r="N8" s="44">
        <v>18</v>
      </c>
    </row>
    <row r="9" spans="1:14" x14ac:dyDescent="0.25">
      <c r="A9" s="7" t="s">
        <v>108</v>
      </c>
      <c r="B9" s="44">
        <v>3</v>
      </c>
      <c r="C9" s="44">
        <v>4</v>
      </c>
      <c r="D9" s="44">
        <v>7</v>
      </c>
      <c r="E9" s="44">
        <v>2</v>
      </c>
      <c r="F9" s="44">
        <v>1</v>
      </c>
      <c r="G9" s="44">
        <v>3</v>
      </c>
      <c r="H9" s="44"/>
      <c r="I9" s="44">
        <v>6</v>
      </c>
      <c r="J9" s="44">
        <v>6</v>
      </c>
      <c r="K9" s="44"/>
      <c r="L9" s="44">
        <v>1</v>
      </c>
      <c r="M9" s="44">
        <v>1</v>
      </c>
      <c r="N9" s="44">
        <v>17</v>
      </c>
    </row>
    <row r="10" spans="1:14" x14ac:dyDescent="0.25">
      <c r="A10" s="7" t="s">
        <v>110</v>
      </c>
      <c r="B10" s="44">
        <v>3</v>
      </c>
      <c r="C10" s="44">
        <v>2</v>
      </c>
      <c r="D10" s="44">
        <v>5</v>
      </c>
      <c r="E10" s="44">
        <v>2</v>
      </c>
      <c r="F10" s="44">
        <v>1</v>
      </c>
      <c r="G10" s="44">
        <v>3</v>
      </c>
      <c r="H10" s="44">
        <v>1</v>
      </c>
      <c r="I10" s="44">
        <v>1</v>
      </c>
      <c r="J10" s="44">
        <v>2</v>
      </c>
      <c r="K10" s="44">
        <v>2</v>
      </c>
      <c r="L10" s="44">
        <v>2</v>
      </c>
      <c r="M10" s="44">
        <v>4</v>
      </c>
      <c r="N10" s="44">
        <v>14</v>
      </c>
    </row>
    <row r="11" spans="1:14" x14ac:dyDescent="0.25">
      <c r="A11" s="7" t="s">
        <v>12</v>
      </c>
      <c r="B11" s="44">
        <v>19</v>
      </c>
      <c r="C11" s="44">
        <v>26</v>
      </c>
      <c r="D11" s="44">
        <v>45</v>
      </c>
      <c r="E11" s="44">
        <v>12</v>
      </c>
      <c r="F11" s="44">
        <v>25</v>
      </c>
      <c r="G11" s="44">
        <v>37</v>
      </c>
      <c r="H11" s="44">
        <v>4</v>
      </c>
      <c r="I11" s="44">
        <v>31</v>
      </c>
      <c r="J11" s="44">
        <v>35</v>
      </c>
      <c r="K11" s="44">
        <v>1</v>
      </c>
      <c r="L11" s="44">
        <v>18</v>
      </c>
      <c r="M11" s="44">
        <v>19</v>
      </c>
      <c r="N11" s="44">
        <v>136</v>
      </c>
    </row>
    <row r="12" spans="1:14" x14ac:dyDescent="0.25">
      <c r="A12" s="7" t="s">
        <v>102</v>
      </c>
      <c r="B12" s="44">
        <v>4</v>
      </c>
      <c r="C12" s="44">
        <v>6</v>
      </c>
      <c r="D12" s="44">
        <v>10</v>
      </c>
      <c r="E12" s="44">
        <v>4</v>
      </c>
      <c r="F12" s="44">
        <v>6</v>
      </c>
      <c r="G12" s="44">
        <v>10</v>
      </c>
      <c r="H12" s="44">
        <v>2</v>
      </c>
      <c r="I12" s="44">
        <v>5</v>
      </c>
      <c r="J12" s="44">
        <v>7</v>
      </c>
      <c r="K12" s="44"/>
      <c r="L12" s="44">
        <v>9</v>
      </c>
      <c r="M12" s="44">
        <v>9</v>
      </c>
      <c r="N12" s="44">
        <v>36</v>
      </c>
    </row>
    <row r="13" spans="1:14" x14ac:dyDescent="0.25">
      <c r="A13" s="7" t="s">
        <v>85</v>
      </c>
      <c r="B13" s="44">
        <v>93</v>
      </c>
      <c r="C13" s="44">
        <v>60</v>
      </c>
      <c r="D13" s="44">
        <v>153</v>
      </c>
      <c r="E13" s="44">
        <v>55</v>
      </c>
      <c r="F13" s="44">
        <v>64</v>
      </c>
      <c r="G13" s="44">
        <v>119</v>
      </c>
      <c r="H13" s="44">
        <v>45</v>
      </c>
      <c r="I13" s="44">
        <v>84</v>
      </c>
      <c r="J13" s="44">
        <v>129</v>
      </c>
      <c r="K13" s="44">
        <v>13</v>
      </c>
      <c r="L13" s="44">
        <v>62</v>
      </c>
      <c r="M13" s="44">
        <v>75</v>
      </c>
      <c r="N13" s="44">
        <v>476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58"/>
  <sheetViews>
    <sheetView showGridLines="0" zoomScale="60" zoomScaleNormal="60" workbookViewId="0">
      <pane xSplit="4" ySplit="11" topLeftCell="E12" activePane="bottomRight" state="frozen"/>
      <selection pane="topRight" activeCell="E1" sqref="E1"/>
      <selection pane="bottomLeft" activeCell="A8" sqref="A8"/>
      <selection pane="bottomRight" activeCell="N12" sqref="N12:O58"/>
    </sheetView>
  </sheetViews>
  <sheetFormatPr baseColWidth="10" defaultRowHeight="15" x14ac:dyDescent="0.25"/>
  <cols>
    <col min="1" max="1" width="34" customWidth="1"/>
    <col min="2" max="2" width="25" customWidth="1"/>
    <col min="3" max="3" width="18.85546875" customWidth="1"/>
    <col min="5" max="6" width="21.140625" customWidth="1"/>
    <col min="7" max="7" width="11.5703125" customWidth="1"/>
    <col min="8" max="9" width="21.140625" customWidth="1"/>
    <col min="10" max="10" width="12.140625" customWidth="1"/>
    <col min="11" max="12" width="21.140625" customWidth="1"/>
    <col min="13" max="13" width="11.7109375" customWidth="1"/>
    <col min="14" max="15" width="21.140625" customWidth="1"/>
    <col min="16" max="16" width="10.42578125" customWidth="1"/>
    <col min="17" max="18" width="21.140625" customWidth="1"/>
    <col min="19" max="19" width="10.7109375" customWidth="1"/>
    <col min="20" max="21" width="21.140625" customWidth="1"/>
    <col min="22" max="22" width="11.5703125" customWidth="1"/>
    <col min="23" max="24" width="21.140625" customWidth="1"/>
    <col min="25" max="25" width="12.42578125" customWidth="1"/>
    <col min="26" max="27" width="21.140625" customWidth="1"/>
    <col min="28" max="28" width="11.28515625" customWidth="1"/>
    <col min="29" max="30" width="21.140625" customWidth="1"/>
    <col min="31" max="31" width="12.5703125" customWidth="1"/>
    <col min="32" max="33" width="21.140625" customWidth="1"/>
    <col min="34" max="34" width="12.5703125" customWidth="1"/>
    <col min="35" max="36" width="21.140625" customWidth="1"/>
    <col min="37" max="37" width="12.5703125" customWidth="1"/>
    <col min="38" max="39" width="21.140625" customWidth="1"/>
    <col min="40" max="40" width="12.5703125" customWidth="1"/>
  </cols>
  <sheetData>
    <row r="1" spans="1:40" ht="15" customHeight="1" x14ac:dyDescent="0.25">
      <c r="A1" s="57" t="s">
        <v>111</v>
      </c>
      <c r="B1" s="57"/>
      <c r="C1" s="57"/>
      <c r="D1" s="57"/>
      <c r="E1" s="22"/>
      <c r="F1" s="22"/>
      <c r="G1" s="22"/>
      <c r="H1" s="22"/>
      <c r="I1" s="22"/>
    </row>
    <row r="2" spans="1:40" ht="15" customHeight="1" x14ac:dyDescent="0.25">
      <c r="A2" s="57"/>
      <c r="B2" s="57"/>
      <c r="C2" s="57"/>
      <c r="D2" s="57"/>
      <c r="E2" s="22"/>
      <c r="F2" s="22"/>
      <c r="G2" s="22"/>
      <c r="H2" s="22"/>
      <c r="I2" s="22"/>
    </row>
    <row r="3" spans="1:40" ht="15" customHeight="1" x14ac:dyDescent="0.25">
      <c r="A3" s="57"/>
      <c r="B3" s="57"/>
      <c r="C3" s="57"/>
      <c r="D3" s="57"/>
      <c r="E3" s="22"/>
      <c r="F3" s="22"/>
      <c r="G3" s="22"/>
      <c r="H3" s="22"/>
      <c r="I3" s="22"/>
    </row>
    <row r="4" spans="1:40" ht="15" customHeight="1" x14ac:dyDescent="0.3">
      <c r="A4" s="58" t="s">
        <v>112</v>
      </c>
      <c r="B4" s="58"/>
      <c r="C4" s="58"/>
      <c r="D4" s="58"/>
      <c r="E4" s="21"/>
      <c r="F4" s="21"/>
      <c r="G4" s="21"/>
      <c r="H4" s="21"/>
      <c r="I4" s="21"/>
    </row>
    <row r="5" spans="1:40" ht="15" customHeight="1" x14ac:dyDescent="0.3">
      <c r="A5" s="58"/>
      <c r="B5" s="58"/>
      <c r="C5" s="58"/>
      <c r="D5" s="58"/>
      <c r="E5" s="21"/>
      <c r="F5" s="21"/>
      <c r="G5" s="21"/>
      <c r="H5" s="21"/>
      <c r="I5" s="21"/>
    </row>
    <row r="6" spans="1:40" x14ac:dyDescent="0.25">
      <c r="G6" s="20"/>
      <c r="H6" s="7"/>
      <c r="I6" s="7"/>
    </row>
    <row r="7" spans="1:40" ht="18.75" customHeight="1" x14ac:dyDescent="0.25">
      <c r="A7" s="49" t="s">
        <v>146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40" x14ac:dyDescent="0.25">
      <c r="B8" s="1"/>
      <c r="C8" s="1"/>
      <c r="D8" s="9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40" x14ac:dyDescent="0.25">
      <c r="A9" s="10"/>
      <c r="B9" s="54" t="s">
        <v>101</v>
      </c>
      <c r="C9" s="55"/>
      <c r="D9" s="56"/>
      <c r="E9" s="52" t="s">
        <v>98</v>
      </c>
      <c r="F9" s="52"/>
      <c r="G9" s="52"/>
      <c r="H9" s="52" t="s">
        <v>88</v>
      </c>
      <c r="I9" s="52"/>
      <c r="J9" s="52"/>
      <c r="K9" s="52" t="s">
        <v>89</v>
      </c>
      <c r="L9" s="52"/>
      <c r="M9" s="52"/>
      <c r="N9" s="52" t="s">
        <v>90</v>
      </c>
      <c r="O9" s="52"/>
      <c r="P9" s="52"/>
      <c r="Q9" s="52" t="s">
        <v>91</v>
      </c>
      <c r="R9" s="52"/>
      <c r="S9" s="52"/>
      <c r="T9" s="52" t="s">
        <v>92</v>
      </c>
      <c r="U9" s="52"/>
      <c r="V9" s="52"/>
      <c r="W9" s="52" t="s">
        <v>93</v>
      </c>
      <c r="X9" s="52"/>
      <c r="Y9" s="52"/>
      <c r="Z9" s="52" t="s">
        <v>94</v>
      </c>
      <c r="AA9" s="52"/>
      <c r="AB9" s="52"/>
      <c r="AC9" s="52" t="s">
        <v>117</v>
      </c>
      <c r="AD9" s="52"/>
      <c r="AE9" s="52"/>
      <c r="AF9" s="52" t="s">
        <v>118</v>
      </c>
      <c r="AG9" s="52"/>
      <c r="AH9" s="52"/>
      <c r="AI9" s="52" t="s">
        <v>122</v>
      </c>
      <c r="AJ9" s="52"/>
      <c r="AK9" s="52"/>
      <c r="AL9" s="52" t="s">
        <v>123</v>
      </c>
      <c r="AM9" s="52"/>
      <c r="AN9" s="52"/>
    </row>
    <row r="10" spans="1:40" ht="138" customHeight="1" x14ac:dyDescent="0.25">
      <c r="A10" s="11" t="s">
        <v>99</v>
      </c>
      <c r="B10" s="12" t="s">
        <v>103</v>
      </c>
      <c r="C10" s="12" t="s">
        <v>104</v>
      </c>
      <c r="D10" s="13" t="s">
        <v>100</v>
      </c>
      <c r="E10" s="12" t="s">
        <v>103</v>
      </c>
      <c r="F10" s="12" t="s">
        <v>104</v>
      </c>
      <c r="G10" s="13" t="s">
        <v>100</v>
      </c>
      <c r="H10" s="12" t="s">
        <v>103</v>
      </c>
      <c r="I10" s="12" t="s">
        <v>104</v>
      </c>
      <c r="J10" s="13" t="s">
        <v>100</v>
      </c>
      <c r="K10" s="12" t="s">
        <v>103</v>
      </c>
      <c r="L10" s="12" t="s">
        <v>104</v>
      </c>
      <c r="M10" s="13" t="s">
        <v>100</v>
      </c>
      <c r="N10" s="12" t="s">
        <v>103</v>
      </c>
      <c r="O10" s="12" t="s">
        <v>104</v>
      </c>
      <c r="P10" s="13" t="s">
        <v>100</v>
      </c>
      <c r="Q10" s="12" t="s">
        <v>103</v>
      </c>
      <c r="R10" s="12" t="s">
        <v>104</v>
      </c>
      <c r="S10" s="13" t="s">
        <v>100</v>
      </c>
      <c r="T10" s="12" t="s">
        <v>103</v>
      </c>
      <c r="U10" s="12" t="s">
        <v>104</v>
      </c>
      <c r="V10" s="13" t="s">
        <v>100</v>
      </c>
      <c r="W10" s="12" t="s">
        <v>103</v>
      </c>
      <c r="X10" s="12" t="s">
        <v>104</v>
      </c>
      <c r="Y10" s="13" t="s">
        <v>100</v>
      </c>
      <c r="Z10" s="12" t="s">
        <v>103</v>
      </c>
      <c r="AA10" s="12" t="s">
        <v>104</v>
      </c>
      <c r="AB10" s="13" t="s">
        <v>100</v>
      </c>
      <c r="AC10" s="12" t="s">
        <v>103</v>
      </c>
      <c r="AD10" s="12" t="s">
        <v>104</v>
      </c>
      <c r="AE10" s="13" t="s">
        <v>100</v>
      </c>
      <c r="AF10" s="12" t="s">
        <v>103</v>
      </c>
      <c r="AG10" s="12" t="s">
        <v>104</v>
      </c>
      <c r="AH10" s="13" t="s">
        <v>100</v>
      </c>
      <c r="AI10" s="12" t="s">
        <v>103</v>
      </c>
      <c r="AJ10" s="12" t="s">
        <v>104</v>
      </c>
      <c r="AK10" s="13" t="s">
        <v>100</v>
      </c>
      <c r="AL10" s="12" t="s">
        <v>103</v>
      </c>
      <c r="AM10" s="12" t="s">
        <v>104</v>
      </c>
      <c r="AN10" s="13" t="s">
        <v>100</v>
      </c>
    </row>
    <row r="11" spans="1:40" x14ac:dyDescent="0.25">
      <c r="A11" s="14" t="s">
        <v>101</v>
      </c>
      <c r="B11" s="15">
        <f>SUM(B12,B28,B44,)</f>
        <v>206</v>
      </c>
      <c r="C11" s="15">
        <f>SUM(C12,C28,C44,)</f>
        <v>476</v>
      </c>
      <c r="D11" s="16">
        <f>IFERROR(B11/C11,"0%")</f>
        <v>0.4327731092436975</v>
      </c>
      <c r="E11" s="15">
        <f>SUM(E12,E28,E44,)</f>
        <v>93</v>
      </c>
      <c r="F11" s="15">
        <f>SUM(F12,F28,F44,)</f>
        <v>153</v>
      </c>
      <c r="G11" s="16">
        <f>IFERROR(E11/F11,"0%")</f>
        <v>0.60784313725490191</v>
      </c>
      <c r="H11" s="15">
        <f>SUM(H12,H28,H44,)</f>
        <v>55</v>
      </c>
      <c r="I11" s="15">
        <f>SUM(I12,I28,I44,)</f>
        <v>119</v>
      </c>
      <c r="J11" s="16">
        <f>IFERROR(H11/I11,"0%")</f>
        <v>0.46218487394957986</v>
      </c>
      <c r="K11" s="15">
        <f>SUM(K12,K28,K44,)</f>
        <v>45</v>
      </c>
      <c r="L11" s="15">
        <f>SUM(L12,L28,L44,)</f>
        <v>129</v>
      </c>
      <c r="M11" s="16">
        <f>IFERROR(K11/L11,"0%")</f>
        <v>0.34883720930232559</v>
      </c>
      <c r="N11" s="15">
        <f>SUM(N12,N28,N44,)</f>
        <v>13</v>
      </c>
      <c r="O11" s="15">
        <f>SUM(O12,O28,O44,)</f>
        <v>75</v>
      </c>
      <c r="P11" s="16">
        <f>IFERROR(N11/O11,"0%")</f>
        <v>0.17333333333333334</v>
      </c>
      <c r="Q11" s="15">
        <f>SUM(Q12,Q28,Q44,)</f>
        <v>0</v>
      </c>
      <c r="R11" s="15">
        <f>SUM(R12,R28,R44,)</f>
        <v>0</v>
      </c>
      <c r="S11" s="16" t="str">
        <f>IFERROR(Q11/R11,"0%")</f>
        <v>0%</v>
      </c>
      <c r="T11" s="15">
        <f>SUM(T12,T28,T44,)</f>
        <v>0</v>
      </c>
      <c r="U11" s="15">
        <f>SUM(U12,U28,U44,)</f>
        <v>0</v>
      </c>
      <c r="V11" s="16" t="str">
        <f>IFERROR(T11/U11,"0%")</f>
        <v>0%</v>
      </c>
      <c r="W11" s="15">
        <f>SUM(W12,W28,W44,)</f>
        <v>0</v>
      </c>
      <c r="X11" s="15">
        <f>SUM(X12,X28,X44,)</f>
        <v>0</v>
      </c>
      <c r="Y11" s="16" t="str">
        <f>IFERROR(W11/X11,"0%")</f>
        <v>0%</v>
      </c>
      <c r="Z11" s="15">
        <f>SUM(Z12,Z28,Z44,)</f>
        <v>0</v>
      </c>
      <c r="AA11" s="15">
        <f>SUM(AA12,AA28,AA44,)</f>
        <v>0</v>
      </c>
      <c r="AB11" s="16" t="str">
        <f>IFERROR(Z11/AA11,"0%")</f>
        <v>0%</v>
      </c>
      <c r="AC11" s="15">
        <f>SUM(AC12,AC28,AC44,)</f>
        <v>0</v>
      </c>
      <c r="AD11" s="15">
        <f>SUM(AD12,AD28,AD44,)</f>
        <v>0</v>
      </c>
      <c r="AE11" s="16" t="str">
        <f>IFERROR(AC11/AD11,"0%")</f>
        <v>0%</v>
      </c>
      <c r="AF11" s="15">
        <f>SUM(AF12,AF28,AF44,)</f>
        <v>0</v>
      </c>
      <c r="AG11" s="15">
        <f>SUM(AG12,AG28,AG44,)</f>
        <v>0</v>
      </c>
      <c r="AH11" s="16" t="str">
        <f>IFERROR(AF11/AG11,"0%")</f>
        <v>0%</v>
      </c>
      <c r="AI11" s="15">
        <f>SUM(AI12,AI28,AI44,)</f>
        <v>0</v>
      </c>
      <c r="AJ11" s="15">
        <f>SUM(AJ12,AJ28,AJ44,)</f>
        <v>0</v>
      </c>
      <c r="AK11" s="16" t="str">
        <f>IFERROR(AI11/AJ11,"0%")</f>
        <v>0%</v>
      </c>
      <c r="AL11" s="15">
        <f>SUM(AL12,AL28,AL44,)</f>
        <v>0</v>
      </c>
      <c r="AM11" s="15">
        <f>SUM(AM12,AM28,AM44,)</f>
        <v>0</v>
      </c>
      <c r="AN11" s="16" t="str">
        <f>IFERROR(AL11/AM11,"0%")</f>
        <v>0%</v>
      </c>
    </row>
    <row r="12" spans="1:40" x14ac:dyDescent="0.25">
      <c r="A12" s="28" t="s">
        <v>10</v>
      </c>
      <c r="B12" s="38">
        <f>E12+H12+K12+N12+Q12+T12+W12+Z12+AC12+AF12+AI12+AL12</f>
        <v>91</v>
      </c>
      <c r="C12" s="18">
        <f>F12+I12+L12+O12+R12+U12+X12+AA12+AD12+AG12+AJ12+AM12</f>
        <v>158</v>
      </c>
      <c r="D12" s="19">
        <f t="shared" ref="D12:D45" si="0">IFERROR(B12/C12,"0%")</f>
        <v>0.57594936708860756</v>
      </c>
      <c r="E12" s="18">
        <v>37</v>
      </c>
      <c r="F12" s="18">
        <v>53</v>
      </c>
      <c r="G12" s="19">
        <f t="shared" ref="G12:G45" si="1">IFERROR(E12/F12,"0%")</f>
        <v>0.69811320754716977</v>
      </c>
      <c r="H12" s="18">
        <v>19</v>
      </c>
      <c r="I12" s="18">
        <v>34</v>
      </c>
      <c r="J12" s="19">
        <f t="shared" ref="J12:J45" si="2">IFERROR(H12/I12,"0%")</f>
        <v>0.55882352941176472</v>
      </c>
      <c r="K12" s="18">
        <v>25</v>
      </c>
      <c r="L12" s="18">
        <v>42</v>
      </c>
      <c r="M12" s="19">
        <f t="shared" ref="M12:M45" si="3">IFERROR(K12/L12,"0%")</f>
        <v>0.59523809523809523</v>
      </c>
      <c r="N12" s="18">
        <v>10</v>
      </c>
      <c r="O12" s="18">
        <v>29</v>
      </c>
      <c r="P12" s="19">
        <f t="shared" ref="P12:P45" si="4">IFERROR(N12/O12,"0%")</f>
        <v>0.34482758620689657</v>
      </c>
      <c r="Q12" s="18"/>
      <c r="R12" s="18"/>
      <c r="S12" s="19" t="str">
        <f t="shared" ref="S12:S45" si="5">IFERROR(Q12/R12,"0%")</f>
        <v>0%</v>
      </c>
      <c r="T12" s="18"/>
      <c r="U12" s="18"/>
      <c r="V12" s="19" t="str">
        <f t="shared" ref="V12:V45" si="6">IFERROR(T12/U12,"0%")</f>
        <v>0%</v>
      </c>
      <c r="W12" s="18"/>
      <c r="X12" s="18"/>
      <c r="Y12" s="19" t="str">
        <f t="shared" ref="Y12:Y45" si="7">IFERROR(W12/X12,"0%")</f>
        <v>0%</v>
      </c>
      <c r="Z12" s="24"/>
      <c r="AA12" s="25"/>
      <c r="AB12" s="19" t="str">
        <f t="shared" ref="AB12:AB45" si="8">IFERROR(Z12/AA12,"0%")</f>
        <v>0%</v>
      </c>
      <c r="AC12" s="24"/>
      <c r="AD12" s="25"/>
      <c r="AE12" s="19" t="str">
        <f t="shared" ref="AE12:AE45" si="9">IFERROR(AC12/AD12,"0%")</f>
        <v>0%</v>
      </c>
      <c r="AF12" s="24"/>
      <c r="AG12" s="25"/>
      <c r="AH12" s="19" t="str">
        <f t="shared" ref="AH12:AH45" si="10">IFERROR(AF12/AG12,"0%")</f>
        <v>0%</v>
      </c>
      <c r="AI12" s="24"/>
      <c r="AJ12" s="25"/>
      <c r="AK12" s="19" t="str">
        <f t="shared" ref="AK12:AK45" si="11">IFERROR(AI12/AJ12,"0%")</f>
        <v>0%</v>
      </c>
      <c r="AL12" s="24"/>
      <c r="AM12" s="24"/>
      <c r="AN12" s="19" t="str">
        <f t="shared" ref="AN12:AN45" si="12">IFERROR(AL12/AM12,"0%")</f>
        <v>0%</v>
      </c>
    </row>
    <row r="13" spans="1:40" x14ac:dyDescent="0.25">
      <c r="A13" s="29" t="s">
        <v>29</v>
      </c>
      <c r="B13" s="38">
        <f t="shared" ref="B13:C14" si="13">E13+H13+K13+N13+Q13+T13+W13+Z13+AC13+AF13+AI13+AL13</f>
        <v>16</v>
      </c>
      <c r="C13" s="18">
        <f t="shared" si="13"/>
        <v>22</v>
      </c>
      <c r="D13" s="19">
        <f t="shared" si="0"/>
        <v>0.72727272727272729</v>
      </c>
      <c r="E13" s="18">
        <v>5</v>
      </c>
      <c r="F13" s="18">
        <v>6</v>
      </c>
      <c r="G13" s="19">
        <f t="shared" si="1"/>
        <v>0.83333333333333337</v>
      </c>
      <c r="H13" s="18">
        <v>3</v>
      </c>
      <c r="I13" s="18">
        <v>3</v>
      </c>
      <c r="J13" s="19">
        <f t="shared" si="2"/>
        <v>1</v>
      </c>
      <c r="K13" s="18">
        <v>6</v>
      </c>
      <c r="L13" s="18">
        <v>6</v>
      </c>
      <c r="M13" s="19">
        <f t="shared" si="3"/>
        <v>1</v>
      </c>
      <c r="N13" s="18">
        <v>2</v>
      </c>
      <c r="O13" s="18">
        <v>7</v>
      </c>
      <c r="P13" s="19">
        <f t="shared" si="4"/>
        <v>0.2857142857142857</v>
      </c>
      <c r="Q13" s="18"/>
      <c r="R13" s="18"/>
      <c r="S13" s="19" t="str">
        <f t="shared" si="5"/>
        <v>0%</v>
      </c>
      <c r="T13" s="18"/>
      <c r="U13" s="18"/>
      <c r="V13" s="19" t="str">
        <f t="shared" si="6"/>
        <v>0%</v>
      </c>
      <c r="W13" s="18"/>
      <c r="X13" s="18"/>
      <c r="Y13" s="19" t="str">
        <f t="shared" si="7"/>
        <v>0%</v>
      </c>
      <c r="Z13" s="26"/>
      <c r="AA13" s="27"/>
      <c r="AB13" s="19" t="str">
        <f t="shared" si="8"/>
        <v>0%</v>
      </c>
      <c r="AC13" s="26"/>
      <c r="AD13" s="27"/>
      <c r="AE13" s="19" t="str">
        <f t="shared" si="9"/>
        <v>0%</v>
      </c>
      <c r="AF13" s="26"/>
      <c r="AG13" s="27"/>
      <c r="AH13" s="19" t="str">
        <f t="shared" si="10"/>
        <v>0%</v>
      </c>
      <c r="AI13" s="26"/>
      <c r="AJ13" s="27"/>
      <c r="AK13" s="19" t="str">
        <f t="shared" si="11"/>
        <v>0%</v>
      </c>
      <c r="AL13" s="26"/>
      <c r="AM13" s="27"/>
      <c r="AN13" s="19" t="str">
        <f t="shared" si="12"/>
        <v>0%</v>
      </c>
    </row>
    <row r="14" spans="1:40" x14ac:dyDescent="0.25">
      <c r="A14" s="29" t="s">
        <v>60</v>
      </c>
      <c r="B14" s="38">
        <f t="shared" si="13"/>
        <v>1</v>
      </c>
      <c r="C14" s="18">
        <f t="shared" si="13"/>
        <v>7</v>
      </c>
      <c r="D14" s="19">
        <f t="shared" si="0"/>
        <v>0.14285714285714285</v>
      </c>
      <c r="E14" s="18">
        <v>1</v>
      </c>
      <c r="F14" s="18">
        <v>3</v>
      </c>
      <c r="G14" s="19">
        <f t="shared" si="1"/>
        <v>0.33333333333333331</v>
      </c>
      <c r="H14" s="18"/>
      <c r="I14" s="18">
        <v>3</v>
      </c>
      <c r="J14" s="19">
        <f t="shared" si="2"/>
        <v>0</v>
      </c>
      <c r="K14" s="18"/>
      <c r="L14" s="18">
        <v>1</v>
      </c>
      <c r="M14" s="19">
        <f t="shared" si="3"/>
        <v>0</v>
      </c>
      <c r="N14" s="18"/>
      <c r="O14" s="18"/>
      <c r="P14" s="19" t="str">
        <f t="shared" si="4"/>
        <v>0%</v>
      </c>
      <c r="Q14" s="18"/>
      <c r="R14" s="18"/>
      <c r="S14" s="19" t="str">
        <f t="shared" si="5"/>
        <v>0%</v>
      </c>
      <c r="T14" s="18"/>
      <c r="U14" s="18"/>
      <c r="V14" s="19" t="str">
        <f t="shared" si="6"/>
        <v>0%</v>
      </c>
      <c r="W14" s="18"/>
      <c r="X14" s="18"/>
      <c r="Y14" s="19" t="str">
        <f t="shared" si="7"/>
        <v>0%</v>
      </c>
      <c r="Z14" s="26"/>
      <c r="AA14" s="27"/>
      <c r="AB14" s="19" t="str">
        <f t="shared" si="8"/>
        <v>0%</v>
      </c>
      <c r="AC14" s="26"/>
      <c r="AD14" s="27"/>
      <c r="AE14" s="19" t="str">
        <f t="shared" si="9"/>
        <v>0%</v>
      </c>
      <c r="AF14" s="26"/>
      <c r="AG14" s="27"/>
      <c r="AH14" s="19" t="str">
        <f t="shared" si="10"/>
        <v>0%</v>
      </c>
      <c r="AI14" s="26"/>
      <c r="AJ14" s="27"/>
      <c r="AK14" s="19" t="str">
        <f t="shared" si="11"/>
        <v>0%</v>
      </c>
      <c r="AL14" s="26"/>
      <c r="AM14" s="27"/>
      <c r="AN14" s="19" t="str">
        <f t="shared" si="12"/>
        <v>0%</v>
      </c>
    </row>
    <row r="15" spans="1:40" x14ac:dyDescent="0.25">
      <c r="A15" s="29" t="s">
        <v>49</v>
      </c>
      <c r="B15" s="38">
        <f t="shared" ref="B15:B45" si="14">E15+H15+K15+N15+Q15+T15+W15+Z15+AC15+AF15+AI15+AL15</f>
        <v>16</v>
      </c>
      <c r="C15" s="18">
        <f t="shared" ref="C15:C45" si="15">F15+I15+L15+O15+R15+U15+X15+AA15+AD15+AG15+AJ15+AM15</f>
        <v>21</v>
      </c>
      <c r="D15" s="19">
        <f t="shared" si="0"/>
        <v>0.76190476190476186</v>
      </c>
      <c r="E15" s="18">
        <v>5</v>
      </c>
      <c r="F15" s="18">
        <v>6</v>
      </c>
      <c r="G15" s="19">
        <f t="shared" si="1"/>
        <v>0.83333333333333337</v>
      </c>
      <c r="H15" s="18">
        <v>3</v>
      </c>
      <c r="I15" s="18">
        <v>3</v>
      </c>
      <c r="J15" s="19">
        <f t="shared" si="2"/>
        <v>1</v>
      </c>
      <c r="K15" s="18">
        <v>4</v>
      </c>
      <c r="L15" s="18">
        <v>6</v>
      </c>
      <c r="M15" s="19">
        <f t="shared" si="3"/>
        <v>0.66666666666666663</v>
      </c>
      <c r="N15" s="18">
        <v>4</v>
      </c>
      <c r="O15" s="18">
        <v>6</v>
      </c>
      <c r="P15" s="19">
        <f t="shared" si="4"/>
        <v>0.66666666666666663</v>
      </c>
      <c r="Q15" s="18"/>
      <c r="R15" s="18"/>
      <c r="S15" s="19" t="str">
        <f t="shared" si="5"/>
        <v>0%</v>
      </c>
      <c r="T15" s="18"/>
      <c r="U15" s="18"/>
      <c r="V15" s="19" t="str">
        <f t="shared" si="6"/>
        <v>0%</v>
      </c>
      <c r="W15" s="18"/>
      <c r="X15" s="18"/>
      <c r="Y15" s="19" t="str">
        <f t="shared" si="7"/>
        <v>0%</v>
      </c>
      <c r="Z15" s="26"/>
      <c r="AA15" s="27"/>
      <c r="AB15" s="19" t="str">
        <f t="shared" si="8"/>
        <v>0%</v>
      </c>
      <c r="AC15" s="26"/>
      <c r="AD15" s="27"/>
      <c r="AE15" s="19" t="str">
        <f t="shared" si="9"/>
        <v>0%</v>
      </c>
      <c r="AF15" s="26"/>
      <c r="AG15" s="27"/>
      <c r="AH15" s="19" t="str">
        <f t="shared" si="10"/>
        <v>0%</v>
      </c>
      <c r="AI15" s="26"/>
      <c r="AJ15" s="27"/>
      <c r="AK15" s="19" t="str">
        <f t="shared" si="11"/>
        <v>0%</v>
      </c>
      <c r="AL15" s="26"/>
      <c r="AM15" s="27"/>
      <c r="AN15" s="19" t="str">
        <f t="shared" si="12"/>
        <v>0%</v>
      </c>
    </row>
    <row r="16" spans="1:40" x14ac:dyDescent="0.25">
      <c r="A16" s="29" t="s">
        <v>74</v>
      </c>
      <c r="B16" s="38">
        <f t="shared" si="14"/>
        <v>8</v>
      </c>
      <c r="C16" s="18">
        <f t="shared" si="15"/>
        <v>14</v>
      </c>
      <c r="D16" s="19">
        <f t="shared" si="0"/>
        <v>0.5714285714285714</v>
      </c>
      <c r="E16" s="18">
        <v>3</v>
      </c>
      <c r="F16" s="18">
        <v>5</v>
      </c>
      <c r="G16" s="19">
        <f t="shared" si="1"/>
        <v>0.6</v>
      </c>
      <c r="H16" s="18">
        <v>2</v>
      </c>
      <c r="I16" s="18">
        <v>3</v>
      </c>
      <c r="J16" s="19">
        <f t="shared" si="2"/>
        <v>0.66666666666666663</v>
      </c>
      <c r="K16" s="18">
        <v>1</v>
      </c>
      <c r="L16" s="18">
        <v>2</v>
      </c>
      <c r="M16" s="19">
        <f t="shared" si="3"/>
        <v>0.5</v>
      </c>
      <c r="N16" s="18">
        <v>2</v>
      </c>
      <c r="O16" s="18">
        <v>4</v>
      </c>
      <c r="P16" s="19">
        <f t="shared" si="4"/>
        <v>0.5</v>
      </c>
      <c r="Q16" s="18"/>
      <c r="R16" s="18"/>
      <c r="S16" s="19" t="str">
        <f t="shared" si="5"/>
        <v>0%</v>
      </c>
      <c r="T16" s="18"/>
      <c r="U16" s="18"/>
      <c r="V16" s="19" t="str">
        <f t="shared" si="6"/>
        <v>0%</v>
      </c>
      <c r="W16" s="18"/>
      <c r="X16" s="18"/>
      <c r="Y16" s="19" t="str">
        <f t="shared" si="7"/>
        <v>0%</v>
      </c>
      <c r="Z16" s="26"/>
      <c r="AA16" s="27"/>
      <c r="AB16" s="19" t="str">
        <f t="shared" si="8"/>
        <v>0%</v>
      </c>
      <c r="AC16" s="26"/>
      <c r="AD16" s="27"/>
      <c r="AE16" s="19" t="str">
        <f t="shared" si="9"/>
        <v>0%</v>
      </c>
      <c r="AF16" s="26"/>
      <c r="AG16" s="27"/>
      <c r="AH16" s="19" t="str">
        <f t="shared" si="10"/>
        <v>0%</v>
      </c>
      <c r="AI16" s="26"/>
      <c r="AJ16" s="27"/>
      <c r="AK16" s="19" t="str">
        <f t="shared" si="11"/>
        <v>0%</v>
      </c>
      <c r="AL16" s="26"/>
      <c r="AM16" s="27"/>
      <c r="AN16" s="19" t="str">
        <f t="shared" si="12"/>
        <v>0%</v>
      </c>
    </row>
    <row r="17" spans="1:40" x14ac:dyDescent="0.25">
      <c r="A17" s="29" t="s">
        <v>59</v>
      </c>
      <c r="B17" s="38">
        <f t="shared" si="14"/>
        <v>4</v>
      </c>
      <c r="C17" s="18">
        <f t="shared" si="15"/>
        <v>4</v>
      </c>
      <c r="D17" s="19">
        <f t="shared" si="0"/>
        <v>1</v>
      </c>
      <c r="E17" s="18">
        <v>1</v>
      </c>
      <c r="F17" s="18">
        <v>1</v>
      </c>
      <c r="G17" s="19">
        <f t="shared" si="1"/>
        <v>1</v>
      </c>
      <c r="H17" s="18">
        <v>1</v>
      </c>
      <c r="I17" s="18">
        <v>1</v>
      </c>
      <c r="J17" s="19">
        <f t="shared" si="2"/>
        <v>1</v>
      </c>
      <c r="K17" s="18">
        <v>1</v>
      </c>
      <c r="L17" s="18">
        <v>1</v>
      </c>
      <c r="M17" s="19">
        <f t="shared" si="3"/>
        <v>1</v>
      </c>
      <c r="N17" s="18">
        <v>1</v>
      </c>
      <c r="O17" s="18">
        <v>1</v>
      </c>
      <c r="P17" s="19">
        <f t="shared" si="4"/>
        <v>1</v>
      </c>
      <c r="Q17" s="18"/>
      <c r="R17" s="18"/>
      <c r="S17" s="19" t="str">
        <f t="shared" si="5"/>
        <v>0%</v>
      </c>
      <c r="T17" s="18"/>
      <c r="U17" s="18"/>
      <c r="V17" s="19" t="str">
        <f t="shared" si="6"/>
        <v>0%</v>
      </c>
      <c r="W17" s="18"/>
      <c r="X17" s="18"/>
      <c r="Y17" s="19" t="str">
        <f t="shared" si="7"/>
        <v>0%</v>
      </c>
      <c r="Z17" s="26"/>
      <c r="AA17" s="27"/>
      <c r="AB17" s="19" t="str">
        <f t="shared" si="8"/>
        <v>0%</v>
      </c>
      <c r="AC17" s="26"/>
      <c r="AD17" s="27"/>
      <c r="AE17" s="19" t="str">
        <f t="shared" si="9"/>
        <v>0%</v>
      </c>
      <c r="AF17" s="26"/>
      <c r="AG17" s="27"/>
      <c r="AH17" s="19" t="str">
        <f t="shared" si="10"/>
        <v>0%</v>
      </c>
      <c r="AI17" s="26"/>
      <c r="AJ17" s="27"/>
      <c r="AK17" s="19" t="str">
        <f t="shared" si="11"/>
        <v>0%</v>
      </c>
      <c r="AL17" s="26"/>
      <c r="AM17" s="27"/>
      <c r="AN17" s="19" t="str">
        <f t="shared" si="12"/>
        <v>0%</v>
      </c>
    </row>
    <row r="18" spans="1:40" x14ac:dyDescent="0.25">
      <c r="A18" s="29" t="s">
        <v>66</v>
      </c>
      <c r="B18" s="38">
        <f t="shared" si="14"/>
        <v>1</v>
      </c>
      <c r="C18" s="18">
        <f t="shared" si="15"/>
        <v>8</v>
      </c>
      <c r="D18" s="19">
        <f t="shared" si="0"/>
        <v>0.125</v>
      </c>
      <c r="E18" s="18">
        <v>1</v>
      </c>
      <c r="F18" s="18">
        <v>2</v>
      </c>
      <c r="G18" s="19">
        <f t="shared" si="1"/>
        <v>0.5</v>
      </c>
      <c r="H18" s="18"/>
      <c r="I18" s="18">
        <v>2</v>
      </c>
      <c r="J18" s="19">
        <f t="shared" si="2"/>
        <v>0</v>
      </c>
      <c r="K18" s="18"/>
      <c r="L18" s="18">
        <v>3</v>
      </c>
      <c r="M18" s="19">
        <f t="shared" si="3"/>
        <v>0</v>
      </c>
      <c r="N18" s="18"/>
      <c r="O18" s="18">
        <v>1</v>
      </c>
      <c r="P18" s="19">
        <f t="shared" si="4"/>
        <v>0</v>
      </c>
      <c r="Q18" s="18"/>
      <c r="R18" s="18"/>
      <c r="S18" s="19" t="str">
        <f t="shared" si="5"/>
        <v>0%</v>
      </c>
      <c r="T18" s="18"/>
      <c r="U18" s="18"/>
      <c r="V18" s="19" t="str">
        <f t="shared" si="6"/>
        <v>0%</v>
      </c>
      <c r="W18" s="18"/>
      <c r="X18" s="18"/>
      <c r="Y18" s="19" t="str">
        <f t="shared" si="7"/>
        <v>0%</v>
      </c>
      <c r="Z18" s="26"/>
      <c r="AA18" s="27"/>
      <c r="AB18" s="19" t="str">
        <f t="shared" si="8"/>
        <v>0%</v>
      </c>
      <c r="AC18" s="26"/>
      <c r="AD18" s="27"/>
      <c r="AE18" s="19" t="str">
        <f t="shared" si="9"/>
        <v>0%</v>
      </c>
      <c r="AF18" s="26"/>
      <c r="AG18" s="27"/>
      <c r="AH18" s="19" t="str">
        <f t="shared" si="10"/>
        <v>0%</v>
      </c>
      <c r="AI18" s="26"/>
      <c r="AJ18" s="27"/>
      <c r="AK18" s="19" t="str">
        <f t="shared" si="11"/>
        <v>0%</v>
      </c>
      <c r="AL18" s="26"/>
      <c r="AM18" s="27"/>
      <c r="AN18" s="19" t="str">
        <f t="shared" si="12"/>
        <v>0%</v>
      </c>
    </row>
    <row r="19" spans="1:40" x14ac:dyDescent="0.25">
      <c r="A19" s="29" t="s">
        <v>68</v>
      </c>
      <c r="B19" s="38">
        <f t="shared" si="14"/>
        <v>5</v>
      </c>
      <c r="C19" s="18">
        <f t="shared" si="15"/>
        <v>7</v>
      </c>
      <c r="D19" s="19">
        <f t="shared" si="0"/>
        <v>0.7142857142857143</v>
      </c>
      <c r="E19" s="18">
        <v>2</v>
      </c>
      <c r="F19" s="18">
        <v>2</v>
      </c>
      <c r="G19" s="19">
        <f t="shared" si="1"/>
        <v>1</v>
      </c>
      <c r="H19" s="18">
        <v>2</v>
      </c>
      <c r="I19" s="18">
        <v>3</v>
      </c>
      <c r="J19" s="19">
        <f t="shared" si="2"/>
        <v>0.66666666666666663</v>
      </c>
      <c r="K19" s="18">
        <v>1</v>
      </c>
      <c r="L19" s="18">
        <v>2</v>
      </c>
      <c r="M19" s="19">
        <f t="shared" si="3"/>
        <v>0.5</v>
      </c>
      <c r="N19" s="18"/>
      <c r="O19" s="18"/>
      <c r="P19" s="19" t="str">
        <f t="shared" si="4"/>
        <v>0%</v>
      </c>
      <c r="Q19" s="18"/>
      <c r="R19" s="18"/>
      <c r="S19" s="19" t="str">
        <f t="shared" si="5"/>
        <v>0%</v>
      </c>
      <c r="T19" s="18"/>
      <c r="U19" s="18"/>
      <c r="V19" s="19" t="str">
        <f t="shared" si="6"/>
        <v>0%</v>
      </c>
      <c r="W19" s="18"/>
      <c r="X19" s="18"/>
      <c r="Y19" s="19" t="str">
        <f t="shared" si="7"/>
        <v>0%</v>
      </c>
      <c r="Z19" s="26"/>
      <c r="AA19" s="27"/>
      <c r="AB19" s="19" t="str">
        <f t="shared" si="8"/>
        <v>0%</v>
      </c>
      <c r="AC19" s="26"/>
      <c r="AD19" s="27"/>
      <c r="AE19" s="19" t="str">
        <f t="shared" si="9"/>
        <v>0%</v>
      </c>
      <c r="AF19" s="26"/>
      <c r="AG19" s="27"/>
      <c r="AH19" s="19" t="str">
        <f t="shared" si="10"/>
        <v>0%</v>
      </c>
      <c r="AI19" s="26"/>
      <c r="AJ19" s="27"/>
      <c r="AK19" s="19" t="str">
        <f t="shared" si="11"/>
        <v>0%</v>
      </c>
      <c r="AL19" s="26"/>
      <c r="AM19" s="27"/>
      <c r="AN19" s="19" t="str">
        <f t="shared" si="12"/>
        <v>0%</v>
      </c>
    </row>
    <row r="20" spans="1:40" x14ac:dyDescent="0.25">
      <c r="A20" s="29" t="s">
        <v>138</v>
      </c>
      <c r="B20" s="38">
        <f t="shared" si="14"/>
        <v>0</v>
      </c>
      <c r="C20" s="18">
        <f t="shared" si="15"/>
        <v>6</v>
      </c>
      <c r="D20" s="19">
        <f t="shared" si="0"/>
        <v>0</v>
      </c>
      <c r="E20" s="18"/>
      <c r="F20" s="18">
        <v>2</v>
      </c>
      <c r="G20" s="19">
        <f t="shared" si="1"/>
        <v>0</v>
      </c>
      <c r="H20" s="18"/>
      <c r="I20" s="18">
        <v>2</v>
      </c>
      <c r="J20" s="19">
        <f t="shared" si="2"/>
        <v>0</v>
      </c>
      <c r="K20" s="18"/>
      <c r="L20" s="18"/>
      <c r="M20" s="19" t="str">
        <f t="shared" si="3"/>
        <v>0%</v>
      </c>
      <c r="N20" s="18"/>
      <c r="O20" s="18">
        <v>2</v>
      </c>
      <c r="P20" s="19">
        <f t="shared" si="4"/>
        <v>0</v>
      </c>
      <c r="Q20" s="18"/>
      <c r="R20" s="18"/>
      <c r="S20" s="19" t="str">
        <f t="shared" si="5"/>
        <v>0%</v>
      </c>
      <c r="T20" s="18"/>
      <c r="U20" s="18"/>
      <c r="V20" s="19" t="str">
        <f t="shared" si="6"/>
        <v>0%</v>
      </c>
      <c r="W20" s="18"/>
      <c r="X20" s="18"/>
      <c r="Y20" s="19" t="str">
        <f t="shared" si="7"/>
        <v>0%</v>
      </c>
      <c r="Z20" s="26"/>
      <c r="AA20" s="27"/>
      <c r="AB20" s="19" t="str">
        <f t="shared" si="8"/>
        <v>0%</v>
      </c>
      <c r="AC20" s="26"/>
      <c r="AD20" s="27"/>
      <c r="AE20" s="19" t="str">
        <f t="shared" si="9"/>
        <v>0%</v>
      </c>
      <c r="AF20" s="26"/>
      <c r="AG20" s="27"/>
      <c r="AH20" s="19" t="str">
        <f t="shared" si="10"/>
        <v>0%</v>
      </c>
      <c r="AI20" s="26"/>
      <c r="AJ20" s="27"/>
      <c r="AK20" s="19" t="str">
        <f t="shared" si="11"/>
        <v>0%</v>
      </c>
      <c r="AL20" s="26"/>
      <c r="AM20" s="27"/>
      <c r="AN20" s="19" t="str">
        <f t="shared" si="12"/>
        <v>0%</v>
      </c>
    </row>
    <row r="21" spans="1:40" x14ac:dyDescent="0.25">
      <c r="A21" s="29" t="s">
        <v>45</v>
      </c>
      <c r="B21" s="38">
        <f t="shared" si="14"/>
        <v>4</v>
      </c>
      <c r="C21" s="18">
        <f t="shared" si="15"/>
        <v>7</v>
      </c>
      <c r="D21" s="19">
        <f t="shared" si="0"/>
        <v>0.5714285714285714</v>
      </c>
      <c r="E21" s="18">
        <v>2</v>
      </c>
      <c r="F21" s="18">
        <v>2</v>
      </c>
      <c r="G21" s="19">
        <f t="shared" si="1"/>
        <v>1</v>
      </c>
      <c r="H21" s="18"/>
      <c r="I21" s="18"/>
      <c r="J21" s="19" t="str">
        <f t="shared" si="2"/>
        <v>0%</v>
      </c>
      <c r="K21" s="18">
        <v>2</v>
      </c>
      <c r="L21" s="18">
        <v>5</v>
      </c>
      <c r="M21" s="19">
        <f t="shared" si="3"/>
        <v>0.4</v>
      </c>
      <c r="N21" s="18"/>
      <c r="O21" s="18"/>
      <c r="P21" s="19" t="str">
        <f t="shared" si="4"/>
        <v>0%</v>
      </c>
      <c r="Q21" s="18"/>
      <c r="R21" s="18"/>
      <c r="S21" s="19" t="str">
        <f t="shared" si="5"/>
        <v>0%</v>
      </c>
      <c r="T21" s="18"/>
      <c r="U21" s="18"/>
      <c r="V21" s="19" t="str">
        <f t="shared" si="6"/>
        <v>0%</v>
      </c>
      <c r="W21" s="18"/>
      <c r="X21" s="18"/>
      <c r="Y21" s="19" t="str">
        <f t="shared" si="7"/>
        <v>0%</v>
      </c>
      <c r="Z21" s="26"/>
      <c r="AA21" s="27"/>
      <c r="AB21" s="19" t="str">
        <f t="shared" si="8"/>
        <v>0%</v>
      </c>
      <c r="AC21" s="26"/>
      <c r="AD21" s="27"/>
      <c r="AE21" s="19" t="str">
        <f t="shared" si="9"/>
        <v>0%</v>
      </c>
      <c r="AF21" s="26"/>
      <c r="AG21" s="27"/>
      <c r="AH21" s="19" t="str">
        <f t="shared" si="10"/>
        <v>0%</v>
      </c>
      <c r="AI21" s="26"/>
      <c r="AJ21" s="27"/>
      <c r="AK21" s="19" t="str">
        <f t="shared" si="11"/>
        <v>0%</v>
      </c>
      <c r="AL21" s="26"/>
      <c r="AM21" s="27"/>
      <c r="AN21" s="19" t="str">
        <f t="shared" si="12"/>
        <v>0%</v>
      </c>
    </row>
    <row r="22" spans="1:40" x14ac:dyDescent="0.25">
      <c r="A22" s="29" t="s">
        <v>58</v>
      </c>
      <c r="B22" s="38">
        <f t="shared" si="14"/>
        <v>3</v>
      </c>
      <c r="C22" s="18">
        <f t="shared" si="15"/>
        <v>7</v>
      </c>
      <c r="D22" s="19">
        <f t="shared" si="0"/>
        <v>0.42857142857142855</v>
      </c>
      <c r="E22" s="18">
        <v>1</v>
      </c>
      <c r="F22" s="18">
        <v>2</v>
      </c>
      <c r="G22" s="19">
        <f t="shared" si="1"/>
        <v>0.5</v>
      </c>
      <c r="H22" s="18">
        <v>2</v>
      </c>
      <c r="I22" s="18">
        <v>3</v>
      </c>
      <c r="J22" s="19">
        <f t="shared" si="2"/>
        <v>0.66666666666666663</v>
      </c>
      <c r="K22" s="18"/>
      <c r="L22" s="18">
        <v>2</v>
      </c>
      <c r="M22" s="19">
        <f t="shared" si="3"/>
        <v>0</v>
      </c>
      <c r="N22" s="18"/>
      <c r="O22" s="18"/>
      <c r="P22" s="19" t="str">
        <f t="shared" si="4"/>
        <v>0%</v>
      </c>
      <c r="Q22" s="18"/>
      <c r="R22" s="18"/>
      <c r="S22" s="19" t="str">
        <f t="shared" si="5"/>
        <v>0%</v>
      </c>
      <c r="T22" s="18"/>
      <c r="U22" s="18"/>
      <c r="V22" s="19" t="str">
        <f t="shared" si="6"/>
        <v>0%</v>
      </c>
      <c r="W22" s="18"/>
      <c r="X22" s="18"/>
      <c r="Y22" s="19" t="str">
        <f t="shared" si="7"/>
        <v>0%</v>
      </c>
      <c r="Z22" s="24"/>
      <c r="AA22" s="25"/>
      <c r="AB22" s="19" t="str">
        <f t="shared" si="8"/>
        <v>0%</v>
      </c>
      <c r="AC22" s="24"/>
      <c r="AD22" s="25"/>
      <c r="AE22" s="19" t="str">
        <f t="shared" si="9"/>
        <v>0%</v>
      </c>
      <c r="AF22" s="24"/>
      <c r="AG22" s="25"/>
      <c r="AH22" s="19" t="str">
        <f t="shared" si="10"/>
        <v>0%</v>
      </c>
      <c r="AI22" s="24"/>
      <c r="AJ22" s="25"/>
      <c r="AK22" s="19" t="str">
        <f t="shared" si="11"/>
        <v>0%</v>
      </c>
      <c r="AL22" s="24"/>
      <c r="AM22" s="25"/>
      <c r="AN22" s="19" t="str">
        <f t="shared" si="12"/>
        <v>0%</v>
      </c>
    </row>
    <row r="23" spans="1:40" x14ac:dyDescent="0.25">
      <c r="A23" s="29" t="s">
        <v>71</v>
      </c>
      <c r="B23" s="38">
        <f t="shared" si="14"/>
        <v>2</v>
      </c>
      <c r="C23" s="18">
        <f t="shared" si="15"/>
        <v>3</v>
      </c>
      <c r="D23" s="19">
        <f t="shared" si="0"/>
        <v>0.66666666666666663</v>
      </c>
      <c r="E23" s="18">
        <v>1</v>
      </c>
      <c r="F23" s="18">
        <v>2</v>
      </c>
      <c r="G23" s="19">
        <f t="shared" si="1"/>
        <v>0.5</v>
      </c>
      <c r="H23" s="18"/>
      <c r="I23" s="18"/>
      <c r="J23" s="19" t="str">
        <f t="shared" si="2"/>
        <v>0%</v>
      </c>
      <c r="K23" s="18">
        <v>1</v>
      </c>
      <c r="L23" s="18">
        <v>1</v>
      </c>
      <c r="M23" s="19">
        <f t="shared" si="3"/>
        <v>1</v>
      </c>
      <c r="N23" s="18"/>
      <c r="O23" s="18"/>
      <c r="P23" s="19" t="str">
        <f t="shared" si="4"/>
        <v>0%</v>
      </c>
      <c r="Q23" s="18"/>
      <c r="R23" s="18"/>
      <c r="S23" s="19" t="str">
        <f t="shared" si="5"/>
        <v>0%</v>
      </c>
      <c r="T23" s="18"/>
      <c r="U23" s="18"/>
      <c r="V23" s="19" t="str">
        <f t="shared" si="6"/>
        <v>0%</v>
      </c>
      <c r="W23" s="18"/>
      <c r="X23" s="18"/>
      <c r="Y23" s="19" t="str">
        <f t="shared" si="7"/>
        <v>0%</v>
      </c>
      <c r="Z23" s="26"/>
      <c r="AA23" s="27"/>
      <c r="AB23" s="19" t="str">
        <f t="shared" si="8"/>
        <v>0%</v>
      </c>
      <c r="AC23" s="26"/>
      <c r="AD23" s="27"/>
      <c r="AE23" s="19" t="str">
        <f t="shared" si="9"/>
        <v>0%</v>
      </c>
      <c r="AF23" s="26"/>
      <c r="AG23" s="27"/>
      <c r="AH23" s="19" t="str">
        <f t="shared" si="10"/>
        <v>0%</v>
      </c>
      <c r="AI23" s="26"/>
      <c r="AJ23" s="27"/>
      <c r="AK23" s="19" t="str">
        <f t="shared" si="11"/>
        <v>0%</v>
      </c>
      <c r="AL23" s="26"/>
      <c r="AM23" s="27"/>
      <c r="AN23" s="19" t="str">
        <f t="shared" si="12"/>
        <v>0%</v>
      </c>
    </row>
    <row r="24" spans="1:40" x14ac:dyDescent="0.25">
      <c r="A24" s="29" t="s">
        <v>47</v>
      </c>
      <c r="B24" s="38">
        <f>E24+H24+K24+N24+Q24+T24+W24+Z24+AC24+AF24+AI24+AL24</f>
        <v>5</v>
      </c>
      <c r="C24" s="18">
        <f t="shared" si="15"/>
        <v>9</v>
      </c>
      <c r="D24" s="19">
        <f t="shared" si="0"/>
        <v>0.55555555555555558</v>
      </c>
      <c r="E24" s="18">
        <v>3</v>
      </c>
      <c r="F24" s="18">
        <v>3</v>
      </c>
      <c r="G24" s="19">
        <f t="shared" si="1"/>
        <v>1</v>
      </c>
      <c r="H24" s="18">
        <v>1</v>
      </c>
      <c r="I24" s="18">
        <v>3</v>
      </c>
      <c r="J24" s="19">
        <f t="shared" si="2"/>
        <v>0.33333333333333331</v>
      </c>
      <c r="K24" s="18">
        <v>1</v>
      </c>
      <c r="L24" s="18">
        <v>2</v>
      </c>
      <c r="M24" s="19">
        <f t="shared" si="3"/>
        <v>0.5</v>
      </c>
      <c r="N24" s="18"/>
      <c r="O24" s="18">
        <v>1</v>
      </c>
      <c r="P24" s="19">
        <f t="shared" si="4"/>
        <v>0</v>
      </c>
      <c r="Q24" s="18"/>
      <c r="R24" s="18"/>
      <c r="S24" s="19" t="str">
        <f t="shared" si="5"/>
        <v>0%</v>
      </c>
      <c r="T24" s="18"/>
      <c r="U24" s="18"/>
      <c r="V24" s="19" t="str">
        <f t="shared" si="6"/>
        <v>0%</v>
      </c>
      <c r="W24" s="18"/>
      <c r="X24" s="18"/>
      <c r="Y24" s="19" t="str">
        <f t="shared" si="7"/>
        <v>0%</v>
      </c>
      <c r="Z24" s="26"/>
      <c r="AA24" s="27"/>
      <c r="AB24" s="19" t="str">
        <f t="shared" si="8"/>
        <v>0%</v>
      </c>
      <c r="AC24" s="26"/>
      <c r="AD24" s="27"/>
      <c r="AE24" s="19" t="str">
        <f t="shared" si="9"/>
        <v>0%</v>
      </c>
      <c r="AF24" s="26"/>
      <c r="AG24" s="27"/>
      <c r="AH24" s="19" t="str">
        <f t="shared" si="10"/>
        <v>0%</v>
      </c>
      <c r="AI24" s="26"/>
      <c r="AJ24" s="27"/>
      <c r="AK24" s="19" t="str">
        <f t="shared" si="11"/>
        <v>0%</v>
      </c>
      <c r="AL24" s="26"/>
      <c r="AM24" s="27"/>
      <c r="AN24" s="19" t="str">
        <f t="shared" si="12"/>
        <v>0%</v>
      </c>
    </row>
    <row r="25" spans="1:40" x14ac:dyDescent="0.25">
      <c r="A25" s="29" t="s">
        <v>73</v>
      </c>
      <c r="B25" s="38">
        <f t="shared" si="14"/>
        <v>9</v>
      </c>
      <c r="C25" s="18">
        <f t="shared" si="15"/>
        <v>9</v>
      </c>
      <c r="D25" s="19">
        <f t="shared" si="0"/>
        <v>1</v>
      </c>
      <c r="E25" s="18">
        <v>4</v>
      </c>
      <c r="F25" s="18">
        <v>4</v>
      </c>
      <c r="G25" s="19">
        <f t="shared" si="1"/>
        <v>1</v>
      </c>
      <c r="H25" s="18">
        <v>2</v>
      </c>
      <c r="I25" s="18">
        <v>2</v>
      </c>
      <c r="J25" s="19">
        <f t="shared" si="2"/>
        <v>1</v>
      </c>
      <c r="K25" s="18">
        <v>3</v>
      </c>
      <c r="L25" s="18">
        <v>3</v>
      </c>
      <c r="M25" s="19">
        <f t="shared" si="3"/>
        <v>1</v>
      </c>
      <c r="N25" s="18"/>
      <c r="O25" s="18"/>
      <c r="P25" s="19" t="str">
        <f t="shared" si="4"/>
        <v>0%</v>
      </c>
      <c r="Q25" s="18"/>
      <c r="R25" s="18"/>
      <c r="S25" s="19" t="str">
        <f t="shared" si="5"/>
        <v>0%</v>
      </c>
      <c r="T25" s="18"/>
      <c r="U25" s="18"/>
      <c r="V25" s="19" t="str">
        <f t="shared" si="6"/>
        <v>0%</v>
      </c>
      <c r="W25" s="18"/>
      <c r="X25" s="18"/>
      <c r="Y25" s="19" t="str">
        <f t="shared" si="7"/>
        <v>0%</v>
      </c>
      <c r="Z25" s="26"/>
      <c r="AA25" s="27"/>
      <c r="AB25" s="19" t="str">
        <f t="shared" si="8"/>
        <v>0%</v>
      </c>
      <c r="AC25" s="26"/>
      <c r="AD25" s="27"/>
      <c r="AE25" s="19" t="str">
        <f t="shared" si="9"/>
        <v>0%</v>
      </c>
      <c r="AF25" s="26"/>
      <c r="AG25" s="27"/>
      <c r="AH25" s="19" t="str">
        <f t="shared" si="10"/>
        <v>0%</v>
      </c>
      <c r="AI25" s="26"/>
      <c r="AJ25" s="27"/>
      <c r="AK25" s="19" t="str">
        <f t="shared" si="11"/>
        <v>0%</v>
      </c>
      <c r="AL25" s="26"/>
      <c r="AM25" s="27"/>
      <c r="AN25" s="19" t="str">
        <f t="shared" si="12"/>
        <v>0%</v>
      </c>
    </row>
    <row r="26" spans="1:40" x14ac:dyDescent="0.25">
      <c r="A26" s="29" t="s">
        <v>11</v>
      </c>
      <c r="B26" s="38">
        <f t="shared" si="14"/>
        <v>6</v>
      </c>
      <c r="C26" s="18">
        <f t="shared" si="15"/>
        <v>15</v>
      </c>
      <c r="D26" s="19">
        <f t="shared" si="0"/>
        <v>0.4</v>
      </c>
      <c r="E26" s="18">
        <v>4</v>
      </c>
      <c r="F26" s="18">
        <v>8</v>
      </c>
      <c r="G26" s="19">
        <f t="shared" si="1"/>
        <v>0.5</v>
      </c>
      <c r="H26" s="18">
        <v>1</v>
      </c>
      <c r="I26" s="18">
        <v>3</v>
      </c>
      <c r="J26" s="19">
        <f t="shared" si="2"/>
        <v>0.33333333333333331</v>
      </c>
      <c r="K26" s="18"/>
      <c r="L26" s="18">
        <v>3</v>
      </c>
      <c r="M26" s="19">
        <f t="shared" si="3"/>
        <v>0</v>
      </c>
      <c r="N26" s="18">
        <v>1</v>
      </c>
      <c r="O26" s="18">
        <v>1</v>
      </c>
      <c r="P26" s="19">
        <f t="shared" si="4"/>
        <v>1</v>
      </c>
      <c r="Q26" s="18"/>
      <c r="R26" s="18"/>
      <c r="S26" s="19" t="str">
        <f t="shared" si="5"/>
        <v>0%</v>
      </c>
      <c r="T26" s="18"/>
      <c r="U26" s="18"/>
      <c r="V26" s="19" t="str">
        <f t="shared" si="6"/>
        <v>0%</v>
      </c>
      <c r="W26" s="18"/>
      <c r="X26" s="18"/>
      <c r="Y26" s="19" t="str">
        <f t="shared" si="7"/>
        <v>0%</v>
      </c>
      <c r="Z26" s="26"/>
      <c r="AA26" s="27"/>
      <c r="AB26" s="19" t="str">
        <f t="shared" si="8"/>
        <v>0%</v>
      </c>
      <c r="AC26" s="26"/>
      <c r="AD26" s="27"/>
      <c r="AE26" s="19" t="str">
        <f t="shared" si="9"/>
        <v>0%</v>
      </c>
      <c r="AF26" s="26"/>
      <c r="AG26" s="27"/>
      <c r="AH26" s="19" t="str">
        <f t="shared" si="10"/>
        <v>0%</v>
      </c>
      <c r="AI26" s="26"/>
      <c r="AJ26" s="27"/>
      <c r="AK26" s="19" t="str">
        <f t="shared" si="11"/>
        <v>0%</v>
      </c>
      <c r="AL26" s="26"/>
      <c r="AM26" s="26"/>
      <c r="AN26" s="19" t="str">
        <f t="shared" si="12"/>
        <v>0%</v>
      </c>
    </row>
    <row r="27" spans="1:40" x14ac:dyDescent="0.25">
      <c r="A27" s="29" t="s">
        <v>69</v>
      </c>
      <c r="B27" s="38">
        <f t="shared" si="14"/>
        <v>11</v>
      </c>
      <c r="C27" s="18">
        <f t="shared" si="15"/>
        <v>19</v>
      </c>
      <c r="D27" s="19">
        <f t="shared" si="0"/>
        <v>0.57894736842105265</v>
      </c>
      <c r="E27" s="18">
        <v>4</v>
      </c>
      <c r="F27" s="18">
        <v>5</v>
      </c>
      <c r="G27" s="19">
        <f t="shared" si="1"/>
        <v>0.8</v>
      </c>
      <c r="H27" s="18">
        <v>2</v>
      </c>
      <c r="I27" s="18">
        <v>3</v>
      </c>
      <c r="J27" s="19">
        <f t="shared" si="2"/>
        <v>0.66666666666666663</v>
      </c>
      <c r="K27" s="18">
        <v>5</v>
      </c>
      <c r="L27" s="18">
        <v>5</v>
      </c>
      <c r="M27" s="19">
        <f t="shared" si="3"/>
        <v>1</v>
      </c>
      <c r="N27" s="18"/>
      <c r="O27" s="18">
        <v>6</v>
      </c>
      <c r="P27" s="19">
        <f t="shared" si="4"/>
        <v>0</v>
      </c>
      <c r="Q27" s="18"/>
      <c r="R27" s="18"/>
      <c r="S27" s="19" t="str">
        <f t="shared" si="5"/>
        <v>0%</v>
      </c>
      <c r="T27" s="18"/>
      <c r="U27" s="18"/>
      <c r="V27" s="19" t="str">
        <f t="shared" si="6"/>
        <v>0%</v>
      </c>
      <c r="W27" s="18"/>
      <c r="X27" s="18"/>
      <c r="Y27" s="19" t="str">
        <f t="shared" si="7"/>
        <v>0%</v>
      </c>
      <c r="Z27" s="26"/>
      <c r="AA27" s="27"/>
      <c r="AB27" s="19" t="str">
        <f t="shared" si="8"/>
        <v>0%</v>
      </c>
      <c r="AC27" s="26"/>
      <c r="AD27" s="27"/>
      <c r="AE27" s="19" t="str">
        <f t="shared" si="9"/>
        <v>0%</v>
      </c>
      <c r="AF27" s="26"/>
      <c r="AG27" s="27"/>
      <c r="AH27" s="19" t="str">
        <f t="shared" si="10"/>
        <v>0%</v>
      </c>
      <c r="AI27" s="26"/>
      <c r="AJ27" s="27"/>
      <c r="AK27" s="19" t="str">
        <f t="shared" si="11"/>
        <v>0%</v>
      </c>
      <c r="AL27" s="26"/>
      <c r="AM27" s="27"/>
      <c r="AN27" s="19" t="str">
        <f t="shared" si="12"/>
        <v>0%</v>
      </c>
    </row>
    <row r="28" spans="1:40" x14ac:dyDescent="0.25">
      <c r="A28" s="28" t="s">
        <v>21</v>
      </c>
      <c r="B28" s="38">
        <f t="shared" si="14"/>
        <v>66</v>
      </c>
      <c r="C28" s="18">
        <f t="shared" si="15"/>
        <v>142</v>
      </c>
      <c r="D28" s="19">
        <f t="shared" si="0"/>
        <v>0.46478873239436619</v>
      </c>
      <c r="E28" s="18">
        <v>33</v>
      </c>
      <c r="F28" s="18">
        <v>45</v>
      </c>
      <c r="G28" s="19">
        <f t="shared" si="1"/>
        <v>0.73333333333333328</v>
      </c>
      <c r="H28" s="18">
        <v>20</v>
      </c>
      <c r="I28" s="18">
        <v>38</v>
      </c>
      <c r="J28" s="19">
        <f t="shared" si="2"/>
        <v>0.52631578947368418</v>
      </c>
      <c r="K28" s="18">
        <v>12</v>
      </c>
      <c r="L28" s="18">
        <v>43</v>
      </c>
      <c r="M28" s="19">
        <f t="shared" si="3"/>
        <v>0.27906976744186046</v>
      </c>
      <c r="N28" s="18">
        <v>1</v>
      </c>
      <c r="O28" s="18">
        <v>16</v>
      </c>
      <c r="P28" s="19">
        <f t="shared" si="4"/>
        <v>6.25E-2</v>
      </c>
      <c r="Q28" s="18"/>
      <c r="R28" s="18"/>
      <c r="S28" s="19" t="str">
        <f t="shared" si="5"/>
        <v>0%</v>
      </c>
      <c r="T28" s="18"/>
      <c r="U28" s="18"/>
      <c r="V28" s="19" t="str">
        <f t="shared" si="6"/>
        <v>0%</v>
      </c>
      <c r="W28" s="18"/>
      <c r="X28" s="18"/>
      <c r="Y28" s="19" t="str">
        <f t="shared" si="7"/>
        <v>0%</v>
      </c>
      <c r="Z28" s="26"/>
      <c r="AA28" s="27"/>
      <c r="AB28" s="19" t="str">
        <f t="shared" si="8"/>
        <v>0%</v>
      </c>
      <c r="AC28" s="26"/>
      <c r="AD28" s="27"/>
      <c r="AE28" s="19" t="str">
        <f t="shared" si="9"/>
        <v>0%</v>
      </c>
      <c r="AF28" s="26"/>
      <c r="AG28" s="27"/>
      <c r="AH28" s="19" t="str">
        <f t="shared" si="10"/>
        <v>0%</v>
      </c>
      <c r="AI28" s="26"/>
      <c r="AJ28" s="27"/>
      <c r="AK28" s="19" t="str">
        <f t="shared" si="11"/>
        <v>0%</v>
      </c>
      <c r="AL28" s="26"/>
      <c r="AM28" s="27"/>
      <c r="AN28" s="19" t="str">
        <f t="shared" si="12"/>
        <v>0%</v>
      </c>
    </row>
    <row r="29" spans="1:40" x14ac:dyDescent="0.25">
      <c r="A29" s="29" t="s">
        <v>135</v>
      </c>
      <c r="B29" s="38">
        <f t="shared" si="14"/>
        <v>2</v>
      </c>
      <c r="C29" s="18">
        <f t="shared" si="15"/>
        <v>5</v>
      </c>
      <c r="D29" s="19">
        <f t="shared" si="0"/>
        <v>0.4</v>
      </c>
      <c r="E29" s="18">
        <v>1</v>
      </c>
      <c r="F29" s="18">
        <v>1</v>
      </c>
      <c r="G29" s="19">
        <f t="shared" si="1"/>
        <v>1</v>
      </c>
      <c r="H29" s="18">
        <v>1</v>
      </c>
      <c r="I29" s="18">
        <v>2</v>
      </c>
      <c r="J29" s="19">
        <f t="shared" si="2"/>
        <v>0.5</v>
      </c>
      <c r="K29" s="18"/>
      <c r="L29" s="18">
        <v>1</v>
      </c>
      <c r="M29" s="19">
        <f t="shared" si="3"/>
        <v>0</v>
      </c>
      <c r="N29" s="18"/>
      <c r="O29" s="18">
        <v>1</v>
      </c>
      <c r="P29" s="19">
        <f t="shared" si="4"/>
        <v>0</v>
      </c>
      <c r="Q29" s="18"/>
      <c r="R29" s="18"/>
      <c r="S29" s="19" t="str">
        <f t="shared" si="5"/>
        <v>0%</v>
      </c>
      <c r="T29" s="18"/>
      <c r="U29" s="18"/>
      <c r="V29" s="19" t="str">
        <f t="shared" si="6"/>
        <v>0%</v>
      </c>
      <c r="W29" s="18"/>
      <c r="X29" s="18"/>
      <c r="Y29" s="19" t="str">
        <f t="shared" si="7"/>
        <v>0%</v>
      </c>
      <c r="Z29" s="26"/>
      <c r="AA29" s="27"/>
      <c r="AB29" s="19" t="str">
        <f t="shared" si="8"/>
        <v>0%</v>
      </c>
      <c r="AC29" s="26"/>
      <c r="AD29" s="27"/>
      <c r="AE29" s="19" t="str">
        <f t="shared" si="9"/>
        <v>0%</v>
      </c>
      <c r="AF29" s="26"/>
      <c r="AG29" s="27"/>
      <c r="AH29" s="19" t="str">
        <f t="shared" si="10"/>
        <v>0%</v>
      </c>
      <c r="AI29" s="26"/>
      <c r="AJ29" s="27"/>
      <c r="AK29" s="19" t="str">
        <f t="shared" si="11"/>
        <v>0%</v>
      </c>
      <c r="AL29" s="26"/>
      <c r="AM29" s="27"/>
      <c r="AN29" s="19" t="str">
        <f t="shared" si="12"/>
        <v>0%</v>
      </c>
    </row>
    <row r="30" spans="1:40" x14ac:dyDescent="0.25">
      <c r="A30" s="29" t="s">
        <v>63</v>
      </c>
      <c r="B30" s="38">
        <f t="shared" si="14"/>
        <v>1</v>
      </c>
      <c r="C30" s="18">
        <f t="shared" si="15"/>
        <v>10</v>
      </c>
      <c r="D30" s="19">
        <f t="shared" si="0"/>
        <v>0.1</v>
      </c>
      <c r="E30" s="18"/>
      <c r="F30" s="18"/>
      <c r="G30" s="19" t="str">
        <f t="shared" si="1"/>
        <v>0%</v>
      </c>
      <c r="H30" s="18">
        <v>1</v>
      </c>
      <c r="I30" s="18">
        <v>5</v>
      </c>
      <c r="J30" s="19">
        <f t="shared" si="2"/>
        <v>0.2</v>
      </c>
      <c r="K30" s="18"/>
      <c r="L30" s="18">
        <v>3</v>
      </c>
      <c r="M30" s="19">
        <f t="shared" si="3"/>
        <v>0</v>
      </c>
      <c r="N30" s="18"/>
      <c r="O30" s="18">
        <v>2</v>
      </c>
      <c r="P30" s="19">
        <f t="shared" si="4"/>
        <v>0</v>
      </c>
      <c r="Q30" s="18"/>
      <c r="R30" s="18"/>
      <c r="S30" s="19" t="str">
        <f t="shared" si="5"/>
        <v>0%</v>
      </c>
      <c r="T30" s="18"/>
      <c r="U30" s="18"/>
      <c r="V30" s="19" t="str">
        <f t="shared" si="6"/>
        <v>0%</v>
      </c>
      <c r="W30" s="18"/>
      <c r="X30" s="18"/>
      <c r="Y30" s="19" t="str">
        <f t="shared" si="7"/>
        <v>0%</v>
      </c>
      <c r="Z30" s="26"/>
      <c r="AA30" s="27"/>
      <c r="AB30" s="19" t="str">
        <f t="shared" si="8"/>
        <v>0%</v>
      </c>
      <c r="AC30" s="26"/>
      <c r="AD30" s="27"/>
      <c r="AE30" s="19" t="str">
        <f t="shared" si="9"/>
        <v>0%</v>
      </c>
      <c r="AF30" s="26"/>
      <c r="AG30" s="27"/>
      <c r="AH30" s="19" t="str">
        <f t="shared" si="10"/>
        <v>0%</v>
      </c>
      <c r="AI30" s="26"/>
      <c r="AJ30" s="27"/>
      <c r="AK30" s="19" t="str">
        <f t="shared" si="11"/>
        <v>0%</v>
      </c>
      <c r="AL30" s="26"/>
      <c r="AM30" s="27"/>
      <c r="AN30" s="19" t="str">
        <f t="shared" si="12"/>
        <v>0%</v>
      </c>
    </row>
    <row r="31" spans="1:40" x14ac:dyDescent="0.25">
      <c r="A31" s="29" t="s">
        <v>53</v>
      </c>
      <c r="B31" s="38">
        <f t="shared" si="14"/>
        <v>8</v>
      </c>
      <c r="C31" s="18">
        <f t="shared" si="15"/>
        <v>11</v>
      </c>
      <c r="D31" s="19">
        <f t="shared" si="0"/>
        <v>0.72727272727272729</v>
      </c>
      <c r="E31" s="18">
        <v>4</v>
      </c>
      <c r="F31" s="18">
        <v>6</v>
      </c>
      <c r="G31" s="19">
        <f t="shared" si="1"/>
        <v>0.66666666666666663</v>
      </c>
      <c r="H31" s="18">
        <v>1</v>
      </c>
      <c r="I31" s="18">
        <v>2</v>
      </c>
      <c r="J31" s="19">
        <f t="shared" si="2"/>
        <v>0.5</v>
      </c>
      <c r="K31" s="18">
        <v>3</v>
      </c>
      <c r="L31" s="18">
        <v>3</v>
      </c>
      <c r="M31" s="19">
        <f t="shared" si="3"/>
        <v>1</v>
      </c>
      <c r="N31" s="18"/>
      <c r="O31" s="18"/>
      <c r="P31" s="19" t="str">
        <f t="shared" si="4"/>
        <v>0%</v>
      </c>
      <c r="Q31" s="18"/>
      <c r="R31" s="18"/>
      <c r="S31" s="19" t="str">
        <f t="shared" si="5"/>
        <v>0%</v>
      </c>
      <c r="T31" s="18"/>
      <c r="U31" s="18"/>
      <c r="V31" s="19" t="str">
        <f t="shared" si="6"/>
        <v>0%</v>
      </c>
      <c r="W31" s="18"/>
      <c r="X31" s="18"/>
      <c r="Y31" s="19" t="str">
        <f t="shared" si="7"/>
        <v>0%</v>
      </c>
      <c r="Z31" s="26"/>
      <c r="AA31" s="27"/>
      <c r="AB31" s="19" t="str">
        <f t="shared" si="8"/>
        <v>0%</v>
      </c>
      <c r="AC31" s="26"/>
      <c r="AD31" s="27"/>
      <c r="AE31" s="19" t="str">
        <f t="shared" si="9"/>
        <v>0%</v>
      </c>
      <c r="AF31" s="26"/>
      <c r="AG31" s="27"/>
      <c r="AH31" s="19" t="str">
        <f t="shared" si="10"/>
        <v>0%</v>
      </c>
      <c r="AI31" s="26"/>
      <c r="AJ31" s="27"/>
      <c r="AK31" s="19" t="str">
        <f t="shared" si="11"/>
        <v>0%</v>
      </c>
      <c r="AL31" s="26"/>
      <c r="AM31" s="27"/>
      <c r="AN31" s="19" t="str">
        <f t="shared" si="12"/>
        <v>0%</v>
      </c>
    </row>
    <row r="32" spans="1:40" x14ac:dyDescent="0.25">
      <c r="A32" s="29" t="s">
        <v>34</v>
      </c>
      <c r="B32" s="38">
        <f t="shared" si="14"/>
        <v>7</v>
      </c>
      <c r="C32" s="18">
        <f t="shared" si="15"/>
        <v>15</v>
      </c>
      <c r="D32" s="19">
        <f t="shared" si="0"/>
        <v>0.46666666666666667</v>
      </c>
      <c r="E32" s="18">
        <v>5</v>
      </c>
      <c r="F32" s="18">
        <v>6</v>
      </c>
      <c r="G32" s="19">
        <f t="shared" si="1"/>
        <v>0.83333333333333337</v>
      </c>
      <c r="H32" s="18"/>
      <c r="I32" s="18">
        <v>1</v>
      </c>
      <c r="J32" s="19">
        <f t="shared" si="2"/>
        <v>0</v>
      </c>
      <c r="K32" s="18">
        <v>2</v>
      </c>
      <c r="L32" s="18">
        <v>4</v>
      </c>
      <c r="M32" s="19">
        <f t="shared" si="3"/>
        <v>0.5</v>
      </c>
      <c r="N32" s="18"/>
      <c r="O32" s="18">
        <v>4</v>
      </c>
      <c r="P32" s="19">
        <f t="shared" si="4"/>
        <v>0</v>
      </c>
      <c r="Q32" s="18"/>
      <c r="R32" s="18"/>
      <c r="S32" s="19" t="str">
        <f t="shared" si="5"/>
        <v>0%</v>
      </c>
      <c r="T32" s="18"/>
      <c r="U32" s="18"/>
      <c r="V32" s="19" t="str">
        <f t="shared" si="6"/>
        <v>0%</v>
      </c>
      <c r="W32" s="18"/>
      <c r="X32" s="18"/>
      <c r="Y32" s="19" t="str">
        <f t="shared" si="7"/>
        <v>0%</v>
      </c>
      <c r="Z32" s="26"/>
      <c r="AA32" s="27"/>
      <c r="AB32" s="19" t="str">
        <f t="shared" si="8"/>
        <v>0%</v>
      </c>
      <c r="AC32" s="26"/>
      <c r="AD32" s="27"/>
      <c r="AE32" s="19" t="str">
        <f t="shared" si="9"/>
        <v>0%</v>
      </c>
      <c r="AF32" s="26"/>
      <c r="AG32" s="27"/>
      <c r="AH32" s="19" t="str">
        <f t="shared" si="10"/>
        <v>0%</v>
      </c>
      <c r="AI32" s="26"/>
      <c r="AJ32" s="27"/>
      <c r="AK32" s="19" t="str">
        <f t="shared" si="11"/>
        <v>0%</v>
      </c>
      <c r="AL32" s="26"/>
      <c r="AM32" s="27"/>
      <c r="AN32" s="19" t="str">
        <f t="shared" si="12"/>
        <v>0%</v>
      </c>
    </row>
    <row r="33" spans="1:40" x14ac:dyDescent="0.25">
      <c r="A33" s="29" t="s">
        <v>22</v>
      </c>
      <c r="B33" s="38">
        <f t="shared" si="14"/>
        <v>1</v>
      </c>
      <c r="C33" s="18">
        <f t="shared" si="15"/>
        <v>1</v>
      </c>
      <c r="D33" s="19">
        <f t="shared" si="0"/>
        <v>1</v>
      </c>
      <c r="E33" s="18">
        <v>1</v>
      </c>
      <c r="F33" s="18">
        <v>1</v>
      </c>
      <c r="G33" s="19">
        <f t="shared" si="1"/>
        <v>1</v>
      </c>
      <c r="H33" s="18"/>
      <c r="I33" s="18"/>
      <c r="J33" s="19" t="str">
        <f t="shared" si="2"/>
        <v>0%</v>
      </c>
      <c r="K33" s="18"/>
      <c r="L33" s="18"/>
      <c r="M33" s="19" t="str">
        <f t="shared" si="3"/>
        <v>0%</v>
      </c>
      <c r="N33" s="18"/>
      <c r="O33" s="18"/>
      <c r="P33" s="19" t="str">
        <f t="shared" si="4"/>
        <v>0%</v>
      </c>
      <c r="Q33" s="18"/>
      <c r="R33" s="18"/>
      <c r="S33" s="19" t="str">
        <f t="shared" si="5"/>
        <v>0%</v>
      </c>
      <c r="T33" s="18"/>
      <c r="U33" s="18"/>
      <c r="V33" s="19" t="str">
        <f t="shared" si="6"/>
        <v>0%</v>
      </c>
      <c r="W33" s="18"/>
      <c r="X33" s="18"/>
      <c r="Y33" s="19" t="str">
        <f t="shared" si="7"/>
        <v>0%</v>
      </c>
      <c r="Z33" s="26"/>
      <c r="AA33" s="27"/>
      <c r="AB33" s="19" t="str">
        <f t="shared" si="8"/>
        <v>0%</v>
      </c>
      <c r="AC33" s="26"/>
      <c r="AD33" s="27"/>
      <c r="AE33" s="19" t="str">
        <f t="shared" si="9"/>
        <v>0%</v>
      </c>
      <c r="AF33" s="26"/>
      <c r="AG33" s="27"/>
      <c r="AH33" s="19" t="str">
        <f t="shared" si="10"/>
        <v>0%</v>
      </c>
      <c r="AI33" s="26"/>
      <c r="AJ33" s="27"/>
      <c r="AK33" s="19" t="str">
        <f t="shared" si="11"/>
        <v>0%</v>
      </c>
      <c r="AL33" s="26"/>
      <c r="AM33" s="27"/>
      <c r="AN33" s="19" t="str">
        <f t="shared" si="12"/>
        <v>0%</v>
      </c>
    </row>
    <row r="34" spans="1:40" x14ac:dyDescent="0.25">
      <c r="A34" s="29" t="s">
        <v>65</v>
      </c>
      <c r="B34" s="38">
        <f t="shared" si="14"/>
        <v>13</v>
      </c>
      <c r="C34" s="18">
        <f t="shared" si="15"/>
        <v>19</v>
      </c>
      <c r="D34" s="19">
        <f t="shared" si="0"/>
        <v>0.68421052631578949</v>
      </c>
      <c r="E34" s="18">
        <v>6</v>
      </c>
      <c r="F34" s="18">
        <v>6</v>
      </c>
      <c r="G34" s="19">
        <f t="shared" si="1"/>
        <v>1</v>
      </c>
      <c r="H34" s="18">
        <v>3</v>
      </c>
      <c r="I34" s="18">
        <v>5</v>
      </c>
      <c r="J34" s="19">
        <f t="shared" si="2"/>
        <v>0.6</v>
      </c>
      <c r="K34" s="18">
        <v>4</v>
      </c>
      <c r="L34" s="18">
        <v>5</v>
      </c>
      <c r="M34" s="19">
        <f t="shared" si="3"/>
        <v>0.8</v>
      </c>
      <c r="N34" s="18"/>
      <c r="O34" s="18">
        <v>3</v>
      </c>
      <c r="P34" s="19">
        <f t="shared" si="4"/>
        <v>0</v>
      </c>
      <c r="Q34" s="18"/>
      <c r="R34" s="18"/>
      <c r="S34" s="19" t="str">
        <f t="shared" si="5"/>
        <v>0%</v>
      </c>
      <c r="T34" s="18"/>
      <c r="U34" s="18"/>
      <c r="V34" s="19" t="str">
        <f t="shared" si="6"/>
        <v>0%</v>
      </c>
      <c r="W34" s="18"/>
      <c r="X34" s="18"/>
      <c r="Y34" s="19" t="str">
        <f t="shared" si="7"/>
        <v>0%</v>
      </c>
      <c r="Z34" s="26"/>
      <c r="AA34" s="27"/>
      <c r="AB34" s="19" t="str">
        <f t="shared" si="8"/>
        <v>0%</v>
      </c>
      <c r="AC34" s="26"/>
      <c r="AD34" s="27"/>
      <c r="AE34" s="19" t="str">
        <f t="shared" si="9"/>
        <v>0%</v>
      </c>
      <c r="AF34" s="26"/>
      <c r="AG34" s="27"/>
      <c r="AH34" s="19" t="str">
        <f t="shared" si="10"/>
        <v>0%</v>
      </c>
      <c r="AI34" s="26"/>
      <c r="AJ34" s="27"/>
      <c r="AK34" s="19" t="str">
        <f t="shared" si="11"/>
        <v>0%</v>
      </c>
      <c r="AL34" s="26"/>
      <c r="AM34" s="27"/>
      <c r="AN34" s="19" t="str">
        <f t="shared" si="12"/>
        <v>0%</v>
      </c>
    </row>
    <row r="35" spans="1:40" x14ac:dyDescent="0.25">
      <c r="A35" s="29" t="s">
        <v>50</v>
      </c>
      <c r="B35" s="38">
        <f t="shared" si="14"/>
        <v>4</v>
      </c>
      <c r="C35" s="18">
        <f t="shared" si="15"/>
        <v>15</v>
      </c>
      <c r="D35" s="19">
        <f t="shared" si="0"/>
        <v>0.26666666666666666</v>
      </c>
      <c r="E35" s="18">
        <v>3</v>
      </c>
      <c r="F35" s="18">
        <v>3</v>
      </c>
      <c r="G35" s="19">
        <f t="shared" si="1"/>
        <v>1</v>
      </c>
      <c r="H35" s="18"/>
      <c r="I35" s="18">
        <v>3</v>
      </c>
      <c r="J35" s="19">
        <f t="shared" si="2"/>
        <v>0</v>
      </c>
      <c r="K35" s="18"/>
      <c r="L35" s="18">
        <v>6</v>
      </c>
      <c r="M35" s="19">
        <f t="shared" si="3"/>
        <v>0</v>
      </c>
      <c r="N35" s="18">
        <v>1</v>
      </c>
      <c r="O35" s="18">
        <v>3</v>
      </c>
      <c r="P35" s="19">
        <f t="shared" si="4"/>
        <v>0.33333333333333331</v>
      </c>
      <c r="Q35" s="18"/>
      <c r="R35" s="18"/>
      <c r="S35" s="19" t="str">
        <f t="shared" si="5"/>
        <v>0%</v>
      </c>
      <c r="T35" s="18"/>
      <c r="U35" s="18"/>
      <c r="V35" s="19" t="str">
        <f t="shared" si="6"/>
        <v>0%</v>
      </c>
      <c r="W35" s="18"/>
      <c r="X35" s="18"/>
      <c r="Y35" s="19" t="str">
        <f t="shared" si="7"/>
        <v>0%</v>
      </c>
      <c r="Z35" s="26"/>
      <c r="AA35" s="27"/>
      <c r="AB35" s="19" t="str">
        <f t="shared" si="8"/>
        <v>0%</v>
      </c>
      <c r="AC35" s="26"/>
      <c r="AD35" s="27"/>
      <c r="AE35" s="19" t="str">
        <f t="shared" si="9"/>
        <v>0%</v>
      </c>
      <c r="AF35" s="26"/>
      <c r="AG35" s="27"/>
      <c r="AH35" s="19" t="str">
        <f t="shared" si="10"/>
        <v>0%</v>
      </c>
      <c r="AI35" s="26"/>
      <c r="AJ35" s="27"/>
      <c r="AK35" s="19" t="str">
        <f t="shared" si="11"/>
        <v>0%</v>
      </c>
      <c r="AL35" s="26"/>
      <c r="AM35" s="27"/>
      <c r="AN35" s="19" t="str">
        <f t="shared" si="12"/>
        <v>0%</v>
      </c>
    </row>
    <row r="36" spans="1:40" x14ac:dyDescent="0.25">
      <c r="A36" s="29" t="s">
        <v>134</v>
      </c>
      <c r="B36" s="38">
        <f t="shared" si="14"/>
        <v>3</v>
      </c>
      <c r="C36" s="18">
        <f t="shared" si="15"/>
        <v>4</v>
      </c>
      <c r="D36" s="19">
        <f t="shared" si="0"/>
        <v>0.75</v>
      </c>
      <c r="E36" s="18">
        <v>1</v>
      </c>
      <c r="F36" s="18">
        <v>1</v>
      </c>
      <c r="G36" s="19">
        <f t="shared" si="1"/>
        <v>1</v>
      </c>
      <c r="H36" s="18">
        <v>1</v>
      </c>
      <c r="I36" s="18">
        <v>2</v>
      </c>
      <c r="J36" s="19">
        <f t="shared" si="2"/>
        <v>0.5</v>
      </c>
      <c r="K36" s="18">
        <v>1</v>
      </c>
      <c r="L36" s="18">
        <v>1</v>
      </c>
      <c r="M36" s="19">
        <f t="shared" si="3"/>
        <v>1</v>
      </c>
      <c r="N36" s="18"/>
      <c r="O36" s="18"/>
      <c r="P36" s="19" t="str">
        <f t="shared" si="4"/>
        <v>0%</v>
      </c>
      <c r="Q36" s="18"/>
      <c r="R36" s="18"/>
      <c r="S36" s="19" t="str">
        <f t="shared" si="5"/>
        <v>0%</v>
      </c>
      <c r="T36" s="18"/>
      <c r="U36" s="18"/>
      <c r="V36" s="19" t="str">
        <f t="shared" si="6"/>
        <v>0%</v>
      </c>
      <c r="W36" s="18"/>
      <c r="X36" s="18"/>
      <c r="Y36" s="19" t="str">
        <f t="shared" si="7"/>
        <v>0%</v>
      </c>
      <c r="Z36" s="26"/>
      <c r="AA36" s="27"/>
      <c r="AB36" s="19" t="str">
        <f t="shared" si="8"/>
        <v>0%</v>
      </c>
      <c r="AC36" s="26"/>
      <c r="AD36" s="27"/>
      <c r="AE36" s="19" t="str">
        <f t="shared" si="9"/>
        <v>0%</v>
      </c>
      <c r="AF36" s="26"/>
      <c r="AG36" s="27"/>
      <c r="AH36" s="19" t="str">
        <f t="shared" si="10"/>
        <v>0%</v>
      </c>
      <c r="AI36" s="26"/>
      <c r="AJ36" s="27"/>
      <c r="AK36" s="19" t="str">
        <f t="shared" si="11"/>
        <v>0%</v>
      </c>
      <c r="AL36" s="26"/>
      <c r="AM36" s="27"/>
      <c r="AN36" s="19" t="str">
        <f t="shared" si="12"/>
        <v>0%</v>
      </c>
    </row>
    <row r="37" spans="1:40" x14ac:dyDescent="0.25">
      <c r="A37" s="29" t="s">
        <v>148</v>
      </c>
      <c r="B37" s="38">
        <f t="shared" si="14"/>
        <v>0</v>
      </c>
      <c r="C37" s="18">
        <f t="shared" si="15"/>
        <v>1</v>
      </c>
      <c r="D37" s="19">
        <f t="shared" si="0"/>
        <v>0</v>
      </c>
      <c r="E37" s="18"/>
      <c r="F37" s="18"/>
      <c r="G37" s="19" t="str">
        <f t="shared" si="1"/>
        <v>0%</v>
      </c>
      <c r="H37" s="18"/>
      <c r="I37" s="18"/>
      <c r="J37" s="19" t="str">
        <f t="shared" si="2"/>
        <v>0%</v>
      </c>
      <c r="K37" s="18"/>
      <c r="L37" s="18">
        <v>1</v>
      </c>
      <c r="M37" s="19">
        <f t="shared" si="3"/>
        <v>0</v>
      </c>
      <c r="N37" s="18"/>
      <c r="O37" s="18"/>
      <c r="P37" s="19" t="str">
        <f t="shared" si="4"/>
        <v>0%</v>
      </c>
      <c r="Q37" s="18"/>
      <c r="R37" s="18"/>
      <c r="S37" s="19" t="str">
        <f t="shared" si="5"/>
        <v>0%</v>
      </c>
      <c r="T37" s="18"/>
      <c r="U37" s="18"/>
      <c r="V37" s="19" t="str">
        <f t="shared" si="6"/>
        <v>0%</v>
      </c>
      <c r="W37" s="18"/>
      <c r="X37" s="18"/>
      <c r="Y37" s="19" t="str">
        <f t="shared" si="7"/>
        <v>0%</v>
      </c>
      <c r="Z37" s="26"/>
      <c r="AA37" s="27"/>
      <c r="AB37" s="19" t="str">
        <f t="shared" si="8"/>
        <v>0%</v>
      </c>
      <c r="AC37" s="26"/>
      <c r="AD37" s="27"/>
      <c r="AE37" s="19" t="str">
        <f t="shared" si="9"/>
        <v>0%</v>
      </c>
      <c r="AF37" s="26"/>
      <c r="AG37" s="27"/>
      <c r="AH37" s="19" t="str">
        <f t="shared" si="10"/>
        <v>0%</v>
      </c>
      <c r="AI37" s="26"/>
      <c r="AJ37" s="27"/>
      <c r="AK37" s="19" t="str">
        <f t="shared" si="11"/>
        <v>0%</v>
      </c>
      <c r="AL37" s="26"/>
      <c r="AM37" s="27"/>
      <c r="AN37" s="19" t="str">
        <f t="shared" si="12"/>
        <v>0%</v>
      </c>
    </row>
    <row r="38" spans="1:40" x14ac:dyDescent="0.25">
      <c r="A38" s="29" t="s">
        <v>51</v>
      </c>
      <c r="B38" s="38">
        <f t="shared" si="14"/>
        <v>7</v>
      </c>
      <c r="C38" s="18">
        <f t="shared" si="15"/>
        <v>11</v>
      </c>
      <c r="D38" s="19">
        <f t="shared" si="0"/>
        <v>0.63636363636363635</v>
      </c>
      <c r="E38" s="18">
        <v>2</v>
      </c>
      <c r="F38" s="18">
        <v>3</v>
      </c>
      <c r="G38" s="19">
        <f t="shared" si="1"/>
        <v>0.66666666666666663</v>
      </c>
      <c r="H38" s="18">
        <v>4</v>
      </c>
      <c r="I38" s="18">
        <v>5</v>
      </c>
      <c r="J38" s="19">
        <f t="shared" si="2"/>
        <v>0.8</v>
      </c>
      <c r="K38" s="18">
        <v>1</v>
      </c>
      <c r="L38" s="18">
        <v>2</v>
      </c>
      <c r="M38" s="19">
        <f t="shared" si="3"/>
        <v>0.5</v>
      </c>
      <c r="N38" s="18"/>
      <c r="O38" s="18">
        <v>1</v>
      </c>
      <c r="P38" s="19">
        <f t="shared" si="4"/>
        <v>0</v>
      </c>
      <c r="Q38" s="18"/>
      <c r="R38" s="18"/>
      <c r="S38" s="19" t="str">
        <f t="shared" si="5"/>
        <v>0%</v>
      </c>
      <c r="T38" s="18"/>
      <c r="U38" s="18"/>
      <c r="V38" s="19" t="str">
        <f t="shared" si="6"/>
        <v>0%</v>
      </c>
      <c r="W38" s="18"/>
      <c r="X38" s="18"/>
      <c r="Y38" s="19" t="str">
        <f t="shared" si="7"/>
        <v>0%</v>
      </c>
      <c r="Z38" s="24"/>
      <c r="AA38" s="25"/>
      <c r="AB38" s="19" t="str">
        <f t="shared" si="8"/>
        <v>0%</v>
      </c>
      <c r="AC38" s="24"/>
      <c r="AD38" s="25"/>
      <c r="AE38" s="19" t="str">
        <f t="shared" si="9"/>
        <v>0%</v>
      </c>
      <c r="AF38" s="24"/>
      <c r="AG38" s="25"/>
      <c r="AH38" s="19" t="str">
        <f t="shared" si="10"/>
        <v>0%</v>
      </c>
      <c r="AI38" s="24"/>
      <c r="AJ38" s="25"/>
      <c r="AK38" s="19" t="str">
        <f t="shared" si="11"/>
        <v>0%</v>
      </c>
      <c r="AL38" s="24"/>
      <c r="AM38" s="25"/>
      <c r="AN38" s="19" t="str">
        <f t="shared" si="12"/>
        <v>0%</v>
      </c>
    </row>
    <row r="39" spans="1:40" x14ac:dyDescent="0.25">
      <c r="A39" s="29" t="s">
        <v>64</v>
      </c>
      <c r="B39" s="38">
        <f t="shared" si="14"/>
        <v>5</v>
      </c>
      <c r="C39" s="18">
        <f t="shared" si="15"/>
        <v>15</v>
      </c>
      <c r="D39" s="19">
        <f t="shared" si="0"/>
        <v>0.33333333333333331</v>
      </c>
      <c r="E39" s="18">
        <v>2</v>
      </c>
      <c r="F39" s="18">
        <v>6</v>
      </c>
      <c r="G39" s="19">
        <f t="shared" si="1"/>
        <v>0.33333333333333331</v>
      </c>
      <c r="H39" s="18">
        <v>3</v>
      </c>
      <c r="I39" s="18">
        <v>6</v>
      </c>
      <c r="J39" s="19">
        <f t="shared" si="2"/>
        <v>0.5</v>
      </c>
      <c r="K39" s="18"/>
      <c r="L39" s="18">
        <v>3</v>
      </c>
      <c r="M39" s="19">
        <f t="shared" si="3"/>
        <v>0</v>
      </c>
      <c r="N39" s="18"/>
      <c r="O39" s="18"/>
      <c r="P39" s="19" t="str">
        <f t="shared" si="4"/>
        <v>0%</v>
      </c>
      <c r="Q39" s="18"/>
      <c r="R39" s="18"/>
      <c r="S39" s="19" t="str">
        <f t="shared" si="5"/>
        <v>0%</v>
      </c>
      <c r="T39" s="18"/>
      <c r="U39" s="18"/>
      <c r="V39" s="19" t="str">
        <f t="shared" si="6"/>
        <v>0%</v>
      </c>
      <c r="W39" s="18"/>
      <c r="X39" s="18"/>
      <c r="Y39" s="19" t="str">
        <f t="shared" si="7"/>
        <v>0%</v>
      </c>
      <c r="Z39" s="26"/>
      <c r="AA39" s="27"/>
      <c r="AB39" s="19" t="str">
        <f t="shared" si="8"/>
        <v>0%</v>
      </c>
      <c r="AC39" s="26"/>
      <c r="AD39" s="27"/>
      <c r="AE39" s="19" t="str">
        <f t="shared" si="9"/>
        <v>0%</v>
      </c>
      <c r="AF39" s="26"/>
      <c r="AG39" s="27"/>
      <c r="AH39" s="19" t="str">
        <f t="shared" si="10"/>
        <v>0%</v>
      </c>
      <c r="AI39" s="26"/>
      <c r="AJ39" s="27"/>
      <c r="AK39" s="19" t="str">
        <f t="shared" si="11"/>
        <v>0%</v>
      </c>
      <c r="AL39" s="26"/>
      <c r="AM39" s="27"/>
      <c r="AN39" s="19" t="str">
        <f t="shared" si="12"/>
        <v>0%</v>
      </c>
    </row>
    <row r="40" spans="1:40" x14ac:dyDescent="0.25">
      <c r="A40" s="29" t="s">
        <v>72</v>
      </c>
      <c r="B40" s="38">
        <f t="shared" si="14"/>
        <v>4</v>
      </c>
      <c r="C40" s="18">
        <f t="shared" si="15"/>
        <v>10</v>
      </c>
      <c r="D40" s="19">
        <f t="shared" si="0"/>
        <v>0.4</v>
      </c>
      <c r="E40" s="18">
        <v>2</v>
      </c>
      <c r="F40" s="18">
        <v>4</v>
      </c>
      <c r="G40" s="19">
        <f t="shared" si="1"/>
        <v>0.5</v>
      </c>
      <c r="H40" s="18">
        <v>2</v>
      </c>
      <c r="I40" s="18">
        <v>3</v>
      </c>
      <c r="J40" s="19">
        <f t="shared" si="2"/>
        <v>0.66666666666666663</v>
      </c>
      <c r="K40" s="18"/>
      <c r="L40" s="18">
        <v>3</v>
      </c>
      <c r="M40" s="19">
        <f t="shared" si="3"/>
        <v>0</v>
      </c>
      <c r="N40" s="18"/>
      <c r="O40" s="18"/>
      <c r="P40" s="19" t="str">
        <f t="shared" si="4"/>
        <v>0%</v>
      </c>
      <c r="Q40" s="18"/>
      <c r="R40" s="18"/>
      <c r="S40" s="19" t="str">
        <f t="shared" si="5"/>
        <v>0%</v>
      </c>
      <c r="T40" s="18"/>
      <c r="U40" s="18"/>
      <c r="V40" s="19" t="str">
        <f t="shared" si="6"/>
        <v>0%</v>
      </c>
      <c r="W40" s="18"/>
      <c r="X40" s="18"/>
      <c r="Y40" s="19" t="str">
        <f t="shared" si="7"/>
        <v>0%</v>
      </c>
      <c r="Z40" s="26"/>
      <c r="AA40" s="27"/>
      <c r="AB40" s="19" t="str">
        <f t="shared" si="8"/>
        <v>0%</v>
      </c>
      <c r="AC40" s="26"/>
      <c r="AD40" s="27"/>
      <c r="AE40" s="19" t="str">
        <f t="shared" si="9"/>
        <v>0%</v>
      </c>
      <c r="AF40" s="26"/>
      <c r="AG40" s="27"/>
      <c r="AH40" s="19" t="str">
        <f t="shared" si="10"/>
        <v>0%</v>
      </c>
      <c r="AI40" s="26"/>
      <c r="AJ40" s="27"/>
      <c r="AK40" s="19" t="str">
        <f t="shared" si="11"/>
        <v>0%</v>
      </c>
      <c r="AL40" s="26"/>
      <c r="AM40" s="27"/>
      <c r="AN40" s="19" t="str">
        <f t="shared" si="12"/>
        <v>0%</v>
      </c>
    </row>
    <row r="41" spans="1:40" x14ac:dyDescent="0.25">
      <c r="A41" s="29" t="s">
        <v>62</v>
      </c>
      <c r="B41" s="38">
        <f t="shared" si="14"/>
        <v>3</v>
      </c>
      <c r="C41" s="18">
        <f t="shared" si="15"/>
        <v>4</v>
      </c>
      <c r="D41" s="19">
        <f t="shared" si="0"/>
        <v>0.75</v>
      </c>
      <c r="E41" s="18">
        <v>1</v>
      </c>
      <c r="F41" s="18">
        <v>1</v>
      </c>
      <c r="G41" s="19">
        <f t="shared" si="1"/>
        <v>1</v>
      </c>
      <c r="H41" s="18">
        <v>2</v>
      </c>
      <c r="I41" s="18">
        <v>2</v>
      </c>
      <c r="J41" s="19">
        <f t="shared" si="2"/>
        <v>1</v>
      </c>
      <c r="K41" s="18"/>
      <c r="L41" s="18"/>
      <c r="M41" s="19" t="str">
        <f t="shared" si="3"/>
        <v>0%</v>
      </c>
      <c r="N41" s="18"/>
      <c r="O41" s="18">
        <v>1</v>
      </c>
      <c r="P41" s="19">
        <f t="shared" si="4"/>
        <v>0</v>
      </c>
      <c r="Q41" s="18"/>
      <c r="R41" s="18"/>
      <c r="S41" s="19" t="str">
        <f t="shared" si="5"/>
        <v>0%</v>
      </c>
      <c r="T41" s="18"/>
      <c r="U41" s="18"/>
      <c r="V41" s="19" t="str">
        <f t="shared" si="6"/>
        <v>0%</v>
      </c>
      <c r="W41" s="18"/>
      <c r="X41" s="18"/>
      <c r="Y41" s="19" t="str">
        <f t="shared" si="7"/>
        <v>0%</v>
      </c>
      <c r="Z41" s="26"/>
      <c r="AA41" s="27"/>
      <c r="AB41" s="19" t="str">
        <f t="shared" si="8"/>
        <v>0%</v>
      </c>
      <c r="AC41" s="26"/>
      <c r="AD41" s="27"/>
      <c r="AE41" s="19" t="str">
        <f t="shared" si="9"/>
        <v>0%</v>
      </c>
      <c r="AF41" s="26"/>
      <c r="AG41" s="27"/>
      <c r="AH41" s="19" t="str">
        <f t="shared" si="10"/>
        <v>0%</v>
      </c>
      <c r="AI41" s="26"/>
      <c r="AJ41" s="27"/>
      <c r="AK41" s="19" t="str">
        <f t="shared" si="11"/>
        <v>0%</v>
      </c>
      <c r="AL41" s="26"/>
      <c r="AM41" s="27"/>
      <c r="AN41" s="19" t="str">
        <f t="shared" si="12"/>
        <v>0%</v>
      </c>
    </row>
    <row r="42" spans="1:40" x14ac:dyDescent="0.25">
      <c r="A42" s="29" t="s">
        <v>39</v>
      </c>
      <c r="B42" s="38">
        <f t="shared" si="14"/>
        <v>7</v>
      </c>
      <c r="C42" s="18">
        <f t="shared" si="15"/>
        <v>14</v>
      </c>
      <c r="D42" s="19">
        <f t="shared" si="0"/>
        <v>0.5</v>
      </c>
      <c r="E42" s="18">
        <v>4</v>
      </c>
      <c r="F42" s="18">
        <v>4</v>
      </c>
      <c r="G42" s="19">
        <f t="shared" si="1"/>
        <v>1</v>
      </c>
      <c r="H42" s="18">
        <v>2</v>
      </c>
      <c r="I42" s="18">
        <v>2</v>
      </c>
      <c r="J42" s="19">
        <f t="shared" si="2"/>
        <v>1</v>
      </c>
      <c r="K42" s="18">
        <v>1</v>
      </c>
      <c r="L42" s="18">
        <v>8</v>
      </c>
      <c r="M42" s="19">
        <f t="shared" si="3"/>
        <v>0.125</v>
      </c>
      <c r="N42" s="18"/>
      <c r="O42" s="18"/>
      <c r="P42" s="19" t="str">
        <f t="shared" si="4"/>
        <v>0%</v>
      </c>
      <c r="Q42" s="18"/>
      <c r="R42" s="18"/>
      <c r="S42" s="19" t="str">
        <f t="shared" si="5"/>
        <v>0%</v>
      </c>
      <c r="T42" s="18"/>
      <c r="U42" s="18"/>
      <c r="V42" s="19" t="str">
        <f t="shared" si="6"/>
        <v>0%</v>
      </c>
      <c r="W42" s="18"/>
      <c r="X42" s="18"/>
      <c r="Y42" s="19" t="str">
        <f t="shared" si="7"/>
        <v>0%</v>
      </c>
      <c r="Z42" s="26"/>
      <c r="AA42" s="27"/>
      <c r="AB42" s="19" t="str">
        <f t="shared" si="8"/>
        <v>0%</v>
      </c>
      <c r="AC42" s="26"/>
      <c r="AD42" s="27"/>
      <c r="AE42" s="19" t="str">
        <f t="shared" si="9"/>
        <v>0%</v>
      </c>
      <c r="AF42" s="26"/>
      <c r="AG42" s="27"/>
      <c r="AH42" s="19" t="str">
        <f t="shared" si="10"/>
        <v>0%</v>
      </c>
      <c r="AI42" s="26"/>
      <c r="AJ42" s="27"/>
      <c r="AK42" s="19" t="str">
        <f t="shared" si="11"/>
        <v>0%</v>
      </c>
      <c r="AL42" s="26"/>
      <c r="AM42" s="26"/>
      <c r="AN42" s="19" t="str">
        <f t="shared" si="12"/>
        <v>0%</v>
      </c>
    </row>
    <row r="43" spans="1:40" x14ac:dyDescent="0.25">
      <c r="A43" s="29" t="s">
        <v>46</v>
      </c>
      <c r="B43" s="38">
        <f t="shared" si="14"/>
        <v>1</v>
      </c>
      <c r="C43" s="18">
        <f t="shared" si="15"/>
        <v>7</v>
      </c>
      <c r="D43" s="19">
        <f t="shared" si="0"/>
        <v>0.14285714285714285</v>
      </c>
      <c r="E43" s="18">
        <v>1</v>
      </c>
      <c r="F43" s="18">
        <v>3</v>
      </c>
      <c r="G43" s="19">
        <f t="shared" si="1"/>
        <v>0.33333333333333331</v>
      </c>
      <c r="H43" s="18"/>
      <c r="I43" s="18"/>
      <c r="J43" s="19" t="str">
        <f t="shared" si="2"/>
        <v>0%</v>
      </c>
      <c r="K43" s="18"/>
      <c r="L43" s="18">
        <v>3</v>
      </c>
      <c r="M43" s="19">
        <f t="shared" si="3"/>
        <v>0</v>
      </c>
      <c r="N43" s="18"/>
      <c r="O43" s="18">
        <v>1</v>
      </c>
      <c r="P43" s="19">
        <f t="shared" si="4"/>
        <v>0</v>
      </c>
      <c r="Q43" s="18"/>
      <c r="R43" s="18"/>
      <c r="S43" s="19" t="str">
        <f t="shared" si="5"/>
        <v>0%</v>
      </c>
      <c r="T43" s="18"/>
      <c r="U43" s="18"/>
      <c r="V43" s="19" t="str">
        <f t="shared" si="6"/>
        <v>0%</v>
      </c>
      <c r="W43" s="18"/>
      <c r="X43" s="18"/>
      <c r="Y43" s="19" t="str">
        <f t="shared" si="7"/>
        <v>0%</v>
      </c>
      <c r="Z43" s="26"/>
      <c r="AA43" s="27"/>
      <c r="AB43" s="19" t="str">
        <f t="shared" si="8"/>
        <v>0%</v>
      </c>
      <c r="AC43" s="26"/>
      <c r="AD43" s="27"/>
      <c r="AE43" s="19" t="str">
        <f t="shared" si="9"/>
        <v>0%</v>
      </c>
      <c r="AF43" s="26"/>
      <c r="AG43" s="27"/>
      <c r="AH43" s="19" t="str">
        <f t="shared" si="10"/>
        <v>0%</v>
      </c>
      <c r="AI43" s="26"/>
      <c r="AJ43" s="27"/>
      <c r="AK43" s="19" t="str">
        <f t="shared" si="11"/>
        <v>0%</v>
      </c>
      <c r="AL43" s="26"/>
      <c r="AM43" s="27"/>
      <c r="AN43" s="19" t="str">
        <f t="shared" si="12"/>
        <v>0%</v>
      </c>
    </row>
    <row r="44" spans="1:40" x14ac:dyDescent="0.25">
      <c r="A44" s="28" t="s">
        <v>12</v>
      </c>
      <c r="B44" s="38">
        <f t="shared" si="14"/>
        <v>49</v>
      </c>
      <c r="C44" s="18">
        <f t="shared" si="15"/>
        <v>176</v>
      </c>
      <c r="D44" s="19">
        <f t="shared" si="0"/>
        <v>0.27840909090909088</v>
      </c>
      <c r="E44" s="18">
        <v>23</v>
      </c>
      <c r="F44" s="18">
        <v>55</v>
      </c>
      <c r="G44" s="19">
        <f t="shared" si="1"/>
        <v>0.41818181818181815</v>
      </c>
      <c r="H44" s="18">
        <v>16</v>
      </c>
      <c r="I44" s="18">
        <v>47</v>
      </c>
      <c r="J44" s="19">
        <f t="shared" si="2"/>
        <v>0.34042553191489361</v>
      </c>
      <c r="K44" s="18">
        <v>8</v>
      </c>
      <c r="L44" s="18">
        <v>44</v>
      </c>
      <c r="M44" s="19">
        <f t="shared" si="3"/>
        <v>0.18181818181818182</v>
      </c>
      <c r="N44" s="18">
        <v>2</v>
      </c>
      <c r="O44" s="18">
        <v>30</v>
      </c>
      <c r="P44" s="19">
        <f t="shared" si="4"/>
        <v>6.6666666666666666E-2</v>
      </c>
      <c r="Q44" s="18"/>
      <c r="R44" s="18"/>
      <c r="S44" s="19" t="str">
        <f t="shared" si="5"/>
        <v>0%</v>
      </c>
      <c r="T44" s="18"/>
      <c r="U44" s="18"/>
      <c r="V44" s="19" t="str">
        <f t="shared" si="6"/>
        <v>0%</v>
      </c>
      <c r="W44" s="18"/>
      <c r="X44" s="18"/>
      <c r="Y44" s="19" t="str">
        <f t="shared" si="7"/>
        <v>0%</v>
      </c>
      <c r="Z44" s="26"/>
      <c r="AA44" s="27"/>
      <c r="AB44" s="19" t="str">
        <f t="shared" si="8"/>
        <v>0%</v>
      </c>
      <c r="AC44" s="26"/>
      <c r="AD44" s="27"/>
      <c r="AE44" s="19" t="str">
        <f t="shared" si="9"/>
        <v>0%</v>
      </c>
      <c r="AF44" s="26"/>
      <c r="AG44" s="27"/>
      <c r="AH44" s="19" t="str">
        <f t="shared" si="10"/>
        <v>0%</v>
      </c>
      <c r="AI44" s="26"/>
      <c r="AJ44" s="27"/>
      <c r="AK44" s="19" t="str">
        <f t="shared" si="11"/>
        <v>0%</v>
      </c>
      <c r="AL44" s="26"/>
      <c r="AM44" s="27"/>
      <c r="AN44" s="19" t="str">
        <f t="shared" si="12"/>
        <v>0%</v>
      </c>
    </row>
    <row r="45" spans="1:40" x14ac:dyDescent="0.25">
      <c r="A45" s="29" t="s">
        <v>23</v>
      </c>
      <c r="B45" s="38">
        <f t="shared" si="14"/>
        <v>2</v>
      </c>
      <c r="C45" s="18">
        <f t="shared" si="15"/>
        <v>18</v>
      </c>
      <c r="D45" s="19">
        <f t="shared" si="0"/>
        <v>0.1111111111111111</v>
      </c>
      <c r="E45" s="18">
        <v>1</v>
      </c>
      <c r="F45" s="18">
        <v>5</v>
      </c>
      <c r="G45" s="19">
        <f t="shared" si="1"/>
        <v>0.2</v>
      </c>
      <c r="H45" s="18"/>
      <c r="I45" s="18">
        <v>5</v>
      </c>
      <c r="J45" s="19">
        <f t="shared" si="2"/>
        <v>0</v>
      </c>
      <c r="K45" s="18">
        <v>1</v>
      </c>
      <c r="L45" s="18">
        <v>5</v>
      </c>
      <c r="M45" s="19">
        <f t="shared" si="3"/>
        <v>0.2</v>
      </c>
      <c r="N45" s="18"/>
      <c r="O45" s="18">
        <v>3</v>
      </c>
      <c r="P45" s="19">
        <f t="shared" si="4"/>
        <v>0</v>
      </c>
      <c r="Q45" s="18"/>
      <c r="R45" s="18"/>
      <c r="S45" s="19" t="str">
        <f t="shared" si="5"/>
        <v>0%</v>
      </c>
      <c r="T45" s="18"/>
      <c r="U45" s="18"/>
      <c r="V45" s="19" t="str">
        <f t="shared" si="6"/>
        <v>0%</v>
      </c>
      <c r="W45" s="18"/>
      <c r="X45" s="18"/>
      <c r="Y45" s="19" t="str">
        <f t="shared" si="7"/>
        <v>0%</v>
      </c>
      <c r="Z45" s="26"/>
      <c r="AA45" s="27"/>
      <c r="AB45" s="19" t="str">
        <f t="shared" si="8"/>
        <v>0%</v>
      </c>
      <c r="AC45" s="26"/>
      <c r="AD45" s="27"/>
      <c r="AE45" s="19" t="str">
        <f t="shared" si="9"/>
        <v>0%</v>
      </c>
      <c r="AF45" s="26"/>
      <c r="AG45" s="27"/>
      <c r="AH45" s="19" t="str">
        <f t="shared" si="10"/>
        <v>0%</v>
      </c>
      <c r="AI45" s="26"/>
      <c r="AJ45" s="27"/>
      <c r="AK45" s="19" t="str">
        <f t="shared" si="11"/>
        <v>0%</v>
      </c>
      <c r="AL45" s="26"/>
      <c r="AM45" s="27"/>
      <c r="AN45" s="19" t="str">
        <f t="shared" si="12"/>
        <v>0%</v>
      </c>
    </row>
    <row r="46" spans="1:40" x14ac:dyDescent="0.25">
      <c r="A46" s="29" t="s">
        <v>48</v>
      </c>
      <c r="B46" s="38">
        <f t="shared" ref="B46:B54" si="16">E46+H46+K46+N46+Q46+T46+W46+Z46+AC46+AF46+AI46+AL46</f>
        <v>0</v>
      </c>
      <c r="C46" s="18">
        <f t="shared" ref="C46:C54" si="17">F46+I46+L46+O46+R46+U46+X46+AA46+AD46+AG46+AJ46+AM46</f>
        <v>3</v>
      </c>
      <c r="D46" s="19">
        <f t="shared" ref="D46:D54" si="18">IFERROR(B46/C46,"0%")</f>
        <v>0</v>
      </c>
      <c r="E46" s="18"/>
      <c r="F46" s="18"/>
      <c r="G46" s="19" t="str">
        <f t="shared" ref="G46:G54" si="19">IFERROR(E46/F46,"0%")</f>
        <v>0%</v>
      </c>
      <c r="H46" s="18"/>
      <c r="I46" s="18">
        <v>2</v>
      </c>
      <c r="J46" s="19">
        <f t="shared" ref="J46:J54" si="20">IFERROR(H46/I46,"0%")</f>
        <v>0</v>
      </c>
      <c r="K46" s="18"/>
      <c r="L46" s="18">
        <v>1</v>
      </c>
      <c r="M46" s="19">
        <f t="shared" ref="M46:M54" si="21">IFERROR(K46/L46,"0%")</f>
        <v>0</v>
      </c>
      <c r="N46" s="18"/>
      <c r="O46" s="18"/>
      <c r="P46" s="19" t="str">
        <f t="shared" ref="P46:P54" si="22">IFERROR(N46/O46,"0%")</f>
        <v>0%</v>
      </c>
      <c r="Q46" s="18"/>
      <c r="R46" s="18"/>
      <c r="S46" s="19" t="str">
        <f t="shared" ref="S46:S54" si="23">IFERROR(Q46/R46,"0%")</f>
        <v>0%</v>
      </c>
      <c r="T46" s="18"/>
      <c r="U46" s="18"/>
      <c r="V46" s="19" t="str">
        <f t="shared" ref="V46:V54" si="24">IFERROR(T46/U46,"0%")</f>
        <v>0%</v>
      </c>
      <c r="W46" s="18"/>
      <c r="X46" s="18"/>
      <c r="Y46" s="19" t="str">
        <f t="shared" ref="Y46:Y54" si="25">IFERROR(W46/X46,"0%")</f>
        <v>0%</v>
      </c>
      <c r="Z46" s="26"/>
      <c r="AA46" s="27"/>
      <c r="AB46" s="19" t="str">
        <f t="shared" ref="AB46:AB54" si="26">IFERROR(Z46/AA46,"0%")</f>
        <v>0%</v>
      </c>
      <c r="AC46" s="26"/>
      <c r="AD46" s="27"/>
      <c r="AE46" s="19" t="str">
        <f t="shared" ref="AE46:AE54" si="27">IFERROR(AC46/AD46,"0%")</f>
        <v>0%</v>
      </c>
      <c r="AF46" s="26"/>
      <c r="AG46" s="27"/>
      <c r="AH46" s="19" t="str">
        <f t="shared" ref="AH46:AH54" si="28">IFERROR(AF46/AG46,"0%")</f>
        <v>0%</v>
      </c>
      <c r="AI46" s="26"/>
      <c r="AJ46" s="27"/>
      <c r="AK46" s="19" t="str">
        <f t="shared" ref="AK46:AK54" si="29">IFERROR(AI46/AJ46,"0%")</f>
        <v>0%</v>
      </c>
      <c r="AL46" s="26"/>
      <c r="AM46" s="27"/>
      <c r="AN46" s="19" t="str">
        <f t="shared" ref="AN46:AN54" si="30">IFERROR(AL46/AM46,"0%")</f>
        <v>0%</v>
      </c>
    </row>
    <row r="47" spans="1:40" x14ac:dyDescent="0.25">
      <c r="A47" s="29" t="s">
        <v>35</v>
      </c>
      <c r="B47" s="38">
        <f t="shared" si="16"/>
        <v>1</v>
      </c>
      <c r="C47" s="18">
        <f t="shared" si="17"/>
        <v>11</v>
      </c>
      <c r="D47" s="19">
        <f t="shared" si="18"/>
        <v>9.0909090909090912E-2</v>
      </c>
      <c r="E47" s="18">
        <v>1</v>
      </c>
      <c r="F47" s="18">
        <v>3</v>
      </c>
      <c r="G47" s="19">
        <f t="shared" si="19"/>
        <v>0.33333333333333331</v>
      </c>
      <c r="H47" s="18"/>
      <c r="I47" s="18">
        <v>4</v>
      </c>
      <c r="J47" s="19">
        <f t="shared" si="20"/>
        <v>0</v>
      </c>
      <c r="K47" s="18"/>
      <c r="L47" s="18">
        <v>3</v>
      </c>
      <c r="M47" s="19">
        <f t="shared" si="21"/>
        <v>0</v>
      </c>
      <c r="N47" s="18"/>
      <c r="O47" s="18">
        <v>1</v>
      </c>
      <c r="P47" s="19">
        <f t="shared" si="22"/>
        <v>0</v>
      </c>
      <c r="Q47" s="18"/>
      <c r="R47" s="18"/>
      <c r="S47" s="19" t="str">
        <f t="shared" si="23"/>
        <v>0%</v>
      </c>
      <c r="T47" s="18"/>
      <c r="U47" s="18"/>
      <c r="V47" s="19" t="str">
        <f t="shared" si="24"/>
        <v>0%</v>
      </c>
      <c r="W47" s="18"/>
      <c r="X47" s="18"/>
      <c r="Y47" s="19" t="str">
        <f t="shared" si="25"/>
        <v>0%</v>
      </c>
      <c r="Z47" s="26"/>
      <c r="AA47" s="27"/>
      <c r="AB47" s="19" t="str">
        <f t="shared" si="26"/>
        <v>0%</v>
      </c>
      <c r="AC47" s="26"/>
      <c r="AD47" s="27"/>
      <c r="AE47" s="19" t="str">
        <f t="shared" si="27"/>
        <v>0%</v>
      </c>
      <c r="AF47" s="26"/>
      <c r="AG47" s="27"/>
      <c r="AH47" s="19" t="str">
        <f t="shared" si="28"/>
        <v>0%</v>
      </c>
      <c r="AI47" s="26"/>
      <c r="AJ47" s="27"/>
      <c r="AK47" s="19" t="str">
        <f t="shared" si="29"/>
        <v>0%</v>
      </c>
      <c r="AL47" s="26"/>
      <c r="AM47" s="27"/>
      <c r="AN47" s="19" t="str">
        <f t="shared" si="30"/>
        <v>0%</v>
      </c>
    </row>
    <row r="48" spans="1:40" x14ac:dyDescent="0.25">
      <c r="A48" s="29" t="s">
        <v>18</v>
      </c>
      <c r="B48" s="38">
        <f t="shared" si="16"/>
        <v>6</v>
      </c>
      <c r="C48" s="18">
        <f t="shared" si="17"/>
        <v>19</v>
      </c>
      <c r="D48" s="19">
        <f t="shared" si="18"/>
        <v>0.31578947368421051</v>
      </c>
      <c r="E48" s="18">
        <v>5</v>
      </c>
      <c r="F48" s="18">
        <v>5</v>
      </c>
      <c r="G48" s="19">
        <f t="shared" si="19"/>
        <v>1</v>
      </c>
      <c r="H48" s="18">
        <v>1</v>
      </c>
      <c r="I48" s="18">
        <v>5</v>
      </c>
      <c r="J48" s="19">
        <f t="shared" si="20"/>
        <v>0.2</v>
      </c>
      <c r="K48" s="18"/>
      <c r="L48" s="18">
        <v>7</v>
      </c>
      <c r="M48" s="19">
        <f t="shared" si="21"/>
        <v>0</v>
      </c>
      <c r="N48" s="18"/>
      <c r="O48" s="18">
        <v>2</v>
      </c>
      <c r="P48" s="19">
        <f t="shared" si="22"/>
        <v>0</v>
      </c>
      <c r="Q48" s="18"/>
      <c r="R48" s="18"/>
      <c r="S48" s="19" t="str">
        <f t="shared" si="23"/>
        <v>0%</v>
      </c>
      <c r="T48" s="18"/>
      <c r="U48" s="18"/>
      <c r="V48" s="19" t="str">
        <f t="shared" si="24"/>
        <v>0%</v>
      </c>
      <c r="W48" s="18"/>
      <c r="X48" s="18"/>
      <c r="Y48" s="19" t="str">
        <f t="shared" si="25"/>
        <v>0%</v>
      </c>
      <c r="Z48" s="26"/>
      <c r="AA48" s="27"/>
      <c r="AB48" s="19" t="str">
        <f t="shared" si="26"/>
        <v>0%</v>
      </c>
      <c r="AC48" s="26"/>
      <c r="AD48" s="27"/>
      <c r="AE48" s="19" t="str">
        <f t="shared" si="27"/>
        <v>0%</v>
      </c>
      <c r="AF48" s="26"/>
      <c r="AG48" s="27"/>
      <c r="AH48" s="19" t="str">
        <f t="shared" si="28"/>
        <v>0%</v>
      </c>
      <c r="AI48" s="26"/>
      <c r="AJ48" s="27"/>
      <c r="AK48" s="19" t="str">
        <f t="shared" si="29"/>
        <v>0%</v>
      </c>
      <c r="AL48" s="26"/>
      <c r="AM48" s="27"/>
      <c r="AN48" s="19" t="str">
        <f t="shared" si="30"/>
        <v>0%</v>
      </c>
    </row>
    <row r="49" spans="1:40" x14ac:dyDescent="0.25">
      <c r="A49" s="29" t="s">
        <v>36</v>
      </c>
      <c r="B49" s="38">
        <f t="shared" si="16"/>
        <v>7</v>
      </c>
      <c r="C49" s="18">
        <f t="shared" si="17"/>
        <v>10</v>
      </c>
      <c r="D49" s="19">
        <f t="shared" si="18"/>
        <v>0.7</v>
      </c>
      <c r="E49" s="18">
        <v>5</v>
      </c>
      <c r="F49" s="18">
        <v>5</v>
      </c>
      <c r="G49" s="19">
        <f t="shared" si="19"/>
        <v>1</v>
      </c>
      <c r="H49" s="18">
        <v>2</v>
      </c>
      <c r="I49" s="18">
        <v>2</v>
      </c>
      <c r="J49" s="19">
        <f t="shared" si="20"/>
        <v>1</v>
      </c>
      <c r="K49" s="18"/>
      <c r="L49" s="18"/>
      <c r="M49" s="19" t="str">
        <f t="shared" si="21"/>
        <v>0%</v>
      </c>
      <c r="N49" s="18"/>
      <c r="O49" s="18">
        <v>3</v>
      </c>
      <c r="P49" s="19">
        <f t="shared" si="22"/>
        <v>0</v>
      </c>
      <c r="Q49" s="18"/>
      <c r="R49" s="18"/>
      <c r="S49" s="19" t="str">
        <f t="shared" si="23"/>
        <v>0%</v>
      </c>
      <c r="T49" s="18"/>
      <c r="U49" s="18"/>
      <c r="V49" s="19" t="str">
        <f t="shared" si="24"/>
        <v>0%</v>
      </c>
      <c r="W49" s="18"/>
      <c r="X49" s="18"/>
      <c r="Y49" s="19" t="str">
        <f t="shared" si="25"/>
        <v>0%</v>
      </c>
      <c r="Z49" s="26"/>
      <c r="AA49" s="27"/>
      <c r="AB49" s="19" t="str">
        <f t="shared" si="26"/>
        <v>0%</v>
      </c>
      <c r="AC49" s="26"/>
      <c r="AD49" s="27"/>
      <c r="AE49" s="19" t="str">
        <f t="shared" si="27"/>
        <v>0%</v>
      </c>
      <c r="AF49" s="26"/>
      <c r="AG49" s="27"/>
      <c r="AH49" s="19" t="str">
        <f t="shared" si="28"/>
        <v>0%</v>
      </c>
      <c r="AI49" s="26"/>
      <c r="AJ49" s="27"/>
      <c r="AK49" s="19" t="str">
        <f t="shared" si="29"/>
        <v>0%</v>
      </c>
      <c r="AL49" s="26"/>
      <c r="AM49" s="27"/>
      <c r="AN49" s="19" t="str">
        <f t="shared" si="30"/>
        <v>0%</v>
      </c>
    </row>
    <row r="50" spans="1:40" x14ac:dyDescent="0.25">
      <c r="A50" s="29" t="s">
        <v>56</v>
      </c>
      <c r="B50" s="38">
        <f t="shared" si="16"/>
        <v>2</v>
      </c>
      <c r="C50" s="18">
        <f t="shared" si="17"/>
        <v>8</v>
      </c>
      <c r="D50" s="19">
        <f t="shared" si="18"/>
        <v>0.25</v>
      </c>
      <c r="E50" s="18">
        <v>2</v>
      </c>
      <c r="F50" s="18">
        <v>3</v>
      </c>
      <c r="G50" s="19">
        <f t="shared" si="19"/>
        <v>0.66666666666666663</v>
      </c>
      <c r="H50" s="18"/>
      <c r="I50" s="18">
        <v>1</v>
      </c>
      <c r="J50" s="19">
        <f t="shared" si="20"/>
        <v>0</v>
      </c>
      <c r="K50" s="18"/>
      <c r="L50" s="18">
        <v>4</v>
      </c>
      <c r="M50" s="19">
        <f t="shared" si="21"/>
        <v>0</v>
      </c>
      <c r="N50" s="18"/>
      <c r="O50" s="18"/>
      <c r="P50" s="19" t="str">
        <f t="shared" si="22"/>
        <v>0%</v>
      </c>
      <c r="Q50" s="18"/>
      <c r="R50" s="18"/>
      <c r="S50" s="19" t="str">
        <f t="shared" si="23"/>
        <v>0%</v>
      </c>
      <c r="T50" s="18"/>
      <c r="U50" s="18"/>
      <c r="V50" s="19" t="str">
        <f t="shared" si="24"/>
        <v>0%</v>
      </c>
      <c r="W50" s="18"/>
      <c r="X50" s="18"/>
      <c r="Y50" s="19" t="str">
        <f t="shared" si="25"/>
        <v>0%</v>
      </c>
      <c r="Z50" s="26"/>
      <c r="AA50" s="27"/>
      <c r="AB50" s="19" t="str">
        <f t="shared" si="26"/>
        <v>0%</v>
      </c>
      <c r="AC50" s="26"/>
      <c r="AD50" s="27"/>
      <c r="AE50" s="19" t="str">
        <f t="shared" si="27"/>
        <v>0%</v>
      </c>
      <c r="AF50" s="26"/>
      <c r="AG50" s="27"/>
      <c r="AH50" s="19" t="str">
        <f t="shared" si="28"/>
        <v>0%</v>
      </c>
      <c r="AI50" s="26"/>
      <c r="AJ50" s="27"/>
      <c r="AK50" s="19" t="str">
        <f t="shared" si="29"/>
        <v>0%</v>
      </c>
      <c r="AL50" s="26"/>
      <c r="AM50" s="27"/>
      <c r="AN50" s="19" t="str">
        <f t="shared" si="30"/>
        <v>0%</v>
      </c>
    </row>
    <row r="51" spans="1:40" x14ac:dyDescent="0.25">
      <c r="A51" s="29" t="s">
        <v>54</v>
      </c>
      <c r="B51" s="38">
        <f t="shared" si="16"/>
        <v>3</v>
      </c>
      <c r="C51" s="18">
        <f t="shared" si="17"/>
        <v>13</v>
      </c>
      <c r="D51" s="19">
        <f t="shared" si="18"/>
        <v>0.23076923076923078</v>
      </c>
      <c r="E51" s="18"/>
      <c r="F51" s="18">
        <v>6</v>
      </c>
      <c r="G51" s="19">
        <f t="shared" si="19"/>
        <v>0</v>
      </c>
      <c r="H51" s="18">
        <v>1</v>
      </c>
      <c r="I51" s="18">
        <v>3</v>
      </c>
      <c r="J51" s="19">
        <f t="shared" si="20"/>
        <v>0.33333333333333331</v>
      </c>
      <c r="K51" s="18">
        <v>2</v>
      </c>
      <c r="L51" s="18">
        <v>3</v>
      </c>
      <c r="M51" s="19">
        <f t="shared" si="21"/>
        <v>0.66666666666666663</v>
      </c>
      <c r="N51" s="18"/>
      <c r="O51" s="18">
        <v>1</v>
      </c>
      <c r="P51" s="19">
        <f t="shared" si="22"/>
        <v>0</v>
      </c>
      <c r="Q51" s="18"/>
      <c r="R51" s="18"/>
      <c r="S51" s="19" t="str">
        <f t="shared" si="23"/>
        <v>0%</v>
      </c>
      <c r="T51" s="18"/>
      <c r="U51" s="18"/>
      <c r="V51" s="19" t="str">
        <f t="shared" si="24"/>
        <v>0%</v>
      </c>
      <c r="W51" s="18"/>
      <c r="X51" s="18"/>
      <c r="Y51" s="19" t="str">
        <f t="shared" si="25"/>
        <v>0%</v>
      </c>
      <c r="Z51" s="26"/>
      <c r="AA51" s="27"/>
      <c r="AB51" s="19" t="str">
        <f t="shared" si="26"/>
        <v>0%</v>
      </c>
      <c r="AC51" s="26"/>
      <c r="AD51" s="27"/>
      <c r="AE51" s="19" t="str">
        <f t="shared" si="27"/>
        <v>0%</v>
      </c>
      <c r="AF51" s="26"/>
      <c r="AG51" s="27"/>
      <c r="AH51" s="19" t="str">
        <f t="shared" si="28"/>
        <v>0%</v>
      </c>
      <c r="AI51" s="26"/>
      <c r="AJ51" s="27"/>
      <c r="AK51" s="19" t="str">
        <f t="shared" si="29"/>
        <v>0%</v>
      </c>
      <c r="AL51" s="26"/>
      <c r="AM51" s="27"/>
      <c r="AN51" s="19" t="str">
        <f t="shared" si="30"/>
        <v>0%</v>
      </c>
    </row>
    <row r="52" spans="1:40" x14ac:dyDescent="0.25">
      <c r="A52" s="29" t="s">
        <v>28</v>
      </c>
      <c r="B52" s="38">
        <f t="shared" si="16"/>
        <v>1</v>
      </c>
      <c r="C52" s="18">
        <f t="shared" si="17"/>
        <v>12</v>
      </c>
      <c r="D52" s="19">
        <f t="shared" si="18"/>
        <v>8.3333333333333329E-2</v>
      </c>
      <c r="E52" s="18">
        <v>1</v>
      </c>
      <c r="F52" s="18">
        <v>7</v>
      </c>
      <c r="G52" s="19">
        <f t="shared" si="19"/>
        <v>0.14285714285714285</v>
      </c>
      <c r="H52" s="18"/>
      <c r="I52" s="18">
        <v>3</v>
      </c>
      <c r="J52" s="19">
        <f t="shared" si="20"/>
        <v>0</v>
      </c>
      <c r="K52" s="18"/>
      <c r="L52" s="18">
        <v>2</v>
      </c>
      <c r="M52" s="19">
        <f t="shared" si="21"/>
        <v>0</v>
      </c>
      <c r="N52" s="18"/>
      <c r="O52" s="18"/>
      <c r="P52" s="19" t="str">
        <f t="shared" si="22"/>
        <v>0%</v>
      </c>
      <c r="Q52" s="18"/>
      <c r="R52" s="18"/>
      <c r="S52" s="19" t="str">
        <f t="shared" si="23"/>
        <v>0%</v>
      </c>
      <c r="T52" s="18"/>
      <c r="U52" s="18"/>
      <c r="V52" s="19" t="str">
        <f t="shared" si="24"/>
        <v>0%</v>
      </c>
      <c r="W52" s="18"/>
      <c r="X52" s="18"/>
      <c r="Y52" s="19" t="str">
        <f t="shared" si="25"/>
        <v>0%</v>
      </c>
      <c r="Z52" s="26"/>
      <c r="AA52" s="27"/>
      <c r="AB52" s="19" t="str">
        <f t="shared" si="26"/>
        <v>0%</v>
      </c>
      <c r="AC52" s="26"/>
      <c r="AD52" s="27"/>
      <c r="AE52" s="19" t="str">
        <f t="shared" si="27"/>
        <v>0%</v>
      </c>
      <c r="AF52" s="26"/>
      <c r="AG52" s="27"/>
      <c r="AH52" s="19" t="str">
        <f t="shared" si="28"/>
        <v>0%</v>
      </c>
      <c r="AI52" s="26"/>
      <c r="AJ52" s="27"/>
      <c r="AK52" s="19" t="str">
        <f t="shared" si="29"/>
        <v>0%</v>
      </c>
      <c r="AL52" s="26"/>
      <c r="AM52" s="27"/>
      <c r="AN52" s="19" t="str">
        <f t="shared" si="30"/>
        <v>0%</v>
      </c>
    </row>
    <row r="53" spans="1:40" x14ac:dyDescent="0.25">
      <c r="A53" s="29" t="s">
        <v>43</v>
      </c>
      <c r="B53" s="38">
        <f t="shared" si="16"/>
        <v>4</v>
      </c>
      <c r="C53" s="18">
        <f t="shared" si="17"/>
        <v>23</v>
      </c>
      <c r="D53" s="19">
        <f t="shared" si="18"/>
        <v>0.17391304347826086</v>
      </c>
      <c r="E53" s="18">
        <v>1</v>
      </c>
      <c r="F53" s="18">
        <v>6</v>
      </c>
      <c r="G53" s="19">
        <f t="shared" si="19"/>
        <v>0.16666666666666666</v>
      </c>
      <c r="H53" s="18">
        <v>1</v>
      </c>
      <c r="I53" s="18">
        <v>5</v>
      </c>
      <c r="J53" s="19">
        <f t="shared" si="20"/>
        <v>0.2</v>
      </c>
      <c r="K53" s="18">
        <v>1</v>
      </c>
      <c r="L53" s="18">
        <v>9</v>
      </c>
      <c r="M53" s="19">
        <f t="shared" si="21"/>
        <v>0.1111111111111111</v>
      </c>
      <c r="N53" s="18">
        <v>1</v>
      </c>
      <c r="O53" s="18">
        <v>3</v>
      </c>
      <c r="P53" s="19">
        <f t="shared" si="22"/>
        <v>0.33333333333333331</v>
      </c>
      <c r="Q53" s="18"/>
      <c r="R53" s="18"/>
      <c r="S53" s="19" t="str">
        <f t="shared" si="23"/>
        <v>0%</v>
      </c>
      <c r="T53" s="18"/>
      <c r="U53" s="18"/>
      <c r="V53" s="19" t="str">
        <f t="shared" si="24"/>
        <v>0%</v>
      </c>
      <c r="W53" s="18"/>
      <c r="X53" s="18"/>
      <c r="Y53" s="19" t="str">
        <f t="shared" si="25"/>
        <v>0%</v>
      </c>
      <c r="Z53" s="26"/>
      <c r="AA53" s="27"/>
      <c r="AB53" s="19" t="str">
        <f t="shared" si="26"/>
        <v>0%</v>
      </c>
      <c r="AC53" s="26"/>
      <c r="AD53" s="27"/>
      <c r="AE53" s="19" t="str">
        <f t="shared" si="27"/>
        <v>0%</v>
      </c>
      <c r="AF53" s="26"/>
      <c r="AG53" s="27"/>
      <c r="AH53" s="19" t="str">
        <f t="shared" si="28"/>
        <v>0%</v>
      </c>
      <c r="AI53" s="26"/>
      <c r="AJ53" s="27"/>
      <c r="AK53" s="19" t="str">
        <f t="shared" si="29"/>
        <v>0%</v>
      </c>
      <c r="AL53" s="26"/>
      <c r="AM53" s="27"/>
      <c r="AN53" s="19" t="str">
        <f t="shared" si="30"/>
        <v>0%</v>
      </c>
    </row>
    <row r="54" spans="1:40" x14ac:dyDescent="0.25">
      <c r="A54" s="29" t="s">
        <v>40</v>
      </c>
      <c r="B54" s="38">
        <f t="shared" si="16"/>
        <v>6</v>
      </c>
      <c r="C54" s="18">
        <f t="shared" si="17"/>
        <v>10</v>
      </c>
      <c r="D54" s="19">
        <f t="shared" si="18"/>
        <v>0.6</v>
      </c>
      <c r="E54" s="18">
        <v>2</v>
      </c>
      <c r="F54" s="18">
        <v>3</v>
      </c>
      <c r="G54" s="19">
        <f t="shared" si="19"/>
        <v>0.66666666666666663</v>
      </c>
      <c r="H54" s="18">
        <v>4</v>
      </c>
      <c r="I54" s="18">
        <v>4</v>
      </c>
      <c r="J54" s="19">
        <f t="shared" si="20"/>
        <v>1</v>
      </c>
      <c r="K54" s="18"/>
      <c r="L54" s="18"/>
      <c r="M54" s="19" t="str">
        <f t="shared" si="21"/>
        <v>0%</v>
      </c>
      <c r="N54" s="18"/>
      <c r="O54" s="18">
        <v>3</v>
      </c>
      <c r="P54" s="19">
        <f t="shared" si="22"/>
        <v>0</v>
      </c>
      <c r="Q54" s="18"/>
      <c r="R54" s="18"/>
      <c r="S54" s="19" t="str">
        <f t="shared" si="23"/>
        <v>0%</v>
      </c>
      <c r="T54" s="18"/>
      <c r="U54" s="18"/>
      <c r="V54" s="19" t="str">
        <f t="shared" si="24"/>
        <v>0%</v>
      </c>
      <c r="W54" s="18"/>
      <c r="X54" s="18"/>
      <c r="Y54" s="19" t="str">
        <f t="shared" si="25"/>
        <v>0%</v>
      </c>
      <c r="Z54" s="26"/>
      <c r="AA54" s="27"/>
      <c r="AB54" s="19" t="str">
        <f t="shared" si="26"/>
        <v>0%</v>
      </c>
      <c r="AC54" s="26"/>
      <c r="AD54" s="27"/>
      <c r="AE54" s="19" t="str">
        <f t="shared" si="27"/>
        <v>0%</v>
      </c>
      <c r="AF54" s="26"/>
      <c r="AG54" s="27"/>
      <c r="AH54" s="19" t="str">
        <f t="shared" si="28"/>
        <v>0%</v>
      </c>
      <c r="AI54" s="26"/>
      <c r="AJ54" s="27"/>
      <c r="AK54" s="19" t="str">
        <f t="shared" si="29"/>
        <v>0%</v>
      </c>
      <c r="AL54" s="26"/>
      <c r="AM54" s="27"/>
      <c r="AN54" s="19" t="str">
        <f t="shared" si="30"/>
        <v>0%</v>
      </c>
    </row>
    <row r="55" spans="1:40" x14ac:dyDescent="0.25">
      <c r="A55" s="29" t="s">
        <v>33</v>
      </c>
      <c r="B55" s="38">
        <f t="shared" ref="B55" si="31">E55+H55+K55+N55+Q55+T55+W55+Z55+AC55+AF55+AI55+AL55</f>
        <v>10</v>
      </c>
      <c r="C55" s="18">
        <f t="shared" ref="C55" si="32">F55+I55+L55+O55+R55+U55+X55+AA55+AD55+AG55+AJ55+AM55</f>
        <v>36</v>
      </c>
      <c r="D55" s="19">
        <f t="shared" ref="D55" si="33">IFERROR(B55/C55,"0%")</f>
        <v>0.27777777777777779</v>
      </c>
      <c r="E55" s="18">
        <v>4</v>
      </c>
      <c r="F55" s="18">
        <v>10</v>
      </c>
      <c r="G55" s="19">
        <f t="shared" ref="G55" si="34">IFERROR(E55/F55,"0%")</f>
        <v>0.4</v>
      </c>
      <c r="H55" s="18">
        <v>4</v>
      </c>
      <c r="I55" s="18">
        <v>10</v>
      </c>
      <c r="J55" s="19">
        <f t="shared" ref="J55" si="35">IFERROR(H55/I55,"0%")</f>
        <v>0.4</v>
      </c>
      <c r="K55" s="18">
        <v>2</v>
      </c>
      <c r="L55" s="18">
        <v>7</v>
      </c>
      <c r="M55" s="19">
        <f t="shared" ref="M55" si="36">IFERROR(K55/L55,"0%")</f>
        <v>0.2857142857142857</v>
      </c>
      <c r="N55" s="18"/>
      <c r="O55" s="18">
        <v>9</v>
      </c>
      <c r="P55" s="19">
        <f t="shared" ref="P55" si="37">IFERROR(N55/O55,"0%")</f>
        <v>0</v>
      </c>
      <c r="Q55" s="18"/>
      <c r="R55" s="18"/>
      <c r="S55" s="19" t="str">
        <f t="shared" ref="S55" si="38">IFERROR(Q55/R55,"0%")</f>
        <v>0%</v>
      </c>
      <c r="T55" s="18"/>
      <c r="U55" s="18"/>
      <c r="V55" s="19" t="str">
        <f t="shared" ref="V55" si="39">IFERROR(T55/U55,"0%")</f>
        <v>0%</v>
      </c>
      <c r="W55" s="18"/>
      <c r="X55" s="18"/>
      <c r="Y55" s="19" t="str">
        <f t="shared" ref="Y55" si="40">IFERROR(W55/X55,"0%")</f>
        <v>0%</v>
      </c>
      <c r="Z55" s="26"/>
      <c r="AA55" s="27"/>
      <c r="AB55" s="19" t="str">
        <f t="shared" ref="AB55" si="41">IFERROR(Z55/AA55,"0%")</f>
        <v>0%</v>
      </c>
      <c r="AC55" s="26"/>
      <c r="AD55" s="27"/>
      <c r="AE55" s="19" t="str">
        <f t="shared" ref="AE55" si="42">IFERROR(AC55/AD55,"0%")</f>
        <v>0%</v>
      </c>
      <c r="AF55" s="26"/>
      <c r="AG55" s="27"/>
      <c r="AH55" s="19" t="str">
        <f t="shared" ref="AH55" si="43">IFERROR(AF55/AG55,"0%")</f>
        <v>0%</v>
      </c>
      <c r="AI55" s="26"/>
      <c r="AJ55" s="27"/>
      <c r="AK55" s="19" t="str">
        <f t="shared" ref="AK55" si="44">IFERROR(AI55/AJ55,"0%")</f>
        <v>0%</v>
      </c>
      <c r="AL55" s="26"/>
      <c r="AM55" s="27"/>
      <c r="AN55" s="19" t="str">
        <f t="shared" ref="AN55" si="45">IFERROR(AL55/AM55,"0%")</f>
        <v>0%</v>
      </c>
    </row>
    <row r="56" spans="1:40" x14ac:dyDescent="0.25">
      <c r="A56" s="29" t="s">
        <v>57</v>
      </c>
      <c r="B56" s="38">
        <f t="shared" ref="B56" si="46">E56+H56+K56+N56+Q56+T56+W56+Z56+AC56+AF56+AI56+AL56</f>
        <v>3</v>
      </c>
      <c r="C56" s="18">
        <f t="shared" ref="C56" si="47">F56+I56+L56+O56+R56+U56+X56+AA56+AD56+AG56+AJ56+AM56</f>
        <v>4</v>
      </c>
      <c r="D56" s="19">
        <f t="shared" ref="D56" si="48">IFERROR(B56/C56,"0%")</f>
        <v>0.75</v>
      </c>
      <c r="E56" s="18"/>
      <c r="F56" s="18"/>
      <c r="G56" s="19" t="str">
        <f t="shared" ref="G56" si="49">IFERROR(E56/F56,"0%")</f>
        <v>0%</v>
      </c>
      <c r="H56" s="18"/>
      <c r="I56" s="18"/>
      <c r="J56" s="19" t="str">
        <f t="shared" ref="J56" si="50">IFERROR(H56/I56,"0%")</f>
        <v>0%</v>
      </c>
      <c r="K56" s="18">
        <v>2</v>
      </c>
      <c r="L56" s="18">
        <v>2</v>
      </c>
      <c r="M56" s="19">
        <f t="shared" ref="M56" si="51">IFERROR(K56/L56,"0%")</f>
        <v>1</v>
      </c>
      <c r="N56" s="18">
        <v>1</v>
      </c>
      <c r="O56" s="18">
        <v>2</v>
      </c>
      <c r="P56" s="19">
        <f t="shared" ref="P56" si="52">IFERROR(N56/O56,"0%")</f>
        <v>0.5</v>
      </c>
      <c r="Q56" s="18"/>
      <c r="R56" s="18"/>
      <c r="S56" s="19" t="str">
        <f t="shared" ref="S56" si="53">IFERROR(Q56/R56,"0%")</f>
        <v>0%</v>
      </c>
      <c r="T56" s="18"/>
      <c r="U56" s="18"/>
      <c r="V56" s="19" t="str">
        <f t="shared" ref="V56" si="54">IFERROR(T56/U56,"0%")</f>
        <v>0%</v>
      </c>
      <c r="W56" s="18"/>
      <c r="X56" s="18"/>
      <c r="Y56" s="19" t="str">
        <f t="shared" ref="Y56" si="55">IFERROR(W56/X56,"0%")</f>
        <v>0%</v>
      </c>
      <c r="Z56" s="26"/>
      <c r="AA56" s="27"/>
      <c r="AB56" s="19" t="str">
        <f t="shared" ref="AB56" si="56">IFERROR(Z56/AA56,"0%")</f>
        <v>0%</v>
      </c>
      <c r="AC56" s="26"/>
      <c r="AD56" s="27"/>
      <c r="AE56" s="19" t="str">
        <f t="shared" ref="AE56" si="57">IFERROR(AC56/AD56,"0%")</f>
        <v>0%</v>
      </c>
      <c r="AF56" s="26"/>
      <c r="AG56" s="27"/>
      <c r="AH56" s="19" t="str">
        <f t="shared" ref="AH56" si="58">IFERROR(AF56/AG56,"0%")</f>
        <v>0%</v>
      </c>
      <c r="AI56" s="26"/>
      <c r="AJ56" s="27"/>
      <c r="AK56" s="19" t="str">
        <f t="shared" ref="AK56" si="59">IFERROR(AI56/AJ56,"0%")</f>
        <v>0%</v>
      </c>
      <c r="AL56" s="26"/>
      <c r="AM56" s="27"/>
      <c r="AN56" s="19" t="str">
        <f t="shared" ref="AN56" si="60">IFERROR(AL56/AM56,"0%")</f>
        <v>0%</v>
      </c>
    </row>
    <row r="57" spans="1:40" x14ac:dyDescent="0.25">
      <c r="A57" s="29" t="s">
        <v>13</v>
      </c>
      <c r="B57" s="38">
        <f t="shared" ref="B57:B58" si="61">E57+H57+K57+N57+Q57+T57+W57+Z57+AC57+AF57+AI57+AL57</f>
        <v>3</v>
      </c>
      <c r="C57" s="18">
        <f t="shared" ref="C57:C58" si="62">F57+I57+L57+O57+R57+U57+X57+AA57+AD57+AG57+AJ57+AM57</f>
        <v>8</v>
      </c>
      <c r="D57" s="19">
        <f t="shared" ref="D57:D58" si="63">IFERROR(B57/C57,"0%")</f>
        <v>0.375</v>
      </c>
      <c r="E57" s="18">
        <v>1</v>
      </c>
      <c r="F57" s="18">
        <v>2</v>
      </c>
      <c r="G57" s="19">
        <f t="shared" ref="G57:G58" si="64">IFERROR(E57/F57,"0%")</f>
        <v>0.5</v>
      </c>
      <c r="H57" s="18">
        <v>2</v>
      </c>
      <c r="I57" s="18">
        <v>2</v>
      </c>
      <c r="J57" s="19">
        <f t="shared" ref="J57:J58" si="65">IFERROR(H57/I57,"0%")</f>
        <v>1</v>
      </c>
      <c r="K57" s="18"/>
      <c r="L57" s="18">
        <v>1</v>
      </c>
      <c r="M57" s="19">
        <f t="shared" ref="M57:M58" si="66">IFERROR(K57/L57,"0%")</f>
        <v>0</v>
      </c>
      <c r="N57" s="18"/>
      <c r="O57" s="18">
        <v>3</v>
      </c>
      <c r="P57" s="19">
        <f t="shared" ref="P57:P58" si="67">IFERROR(N57/O57,"0%")</f>
        <v>0</v>
      </c>
      <c r="Q57" s="18"/>
      <c r="R57" s="18"/>
      <c r="S57" s="19" t="str">
        <f t="shared" ref="S57:S58" si="68">IFERROR(Q57/R57,"0%")</f>
        <v>0%</v>
      </c>
      <c r="T57" s="18"/>
      <c r="U57" s="18"/>
      <c r="V57" s="19" t="str">
        <f t="shared" ref="V57:V58" si="69">IFERROR(T57/U57,"0%")</f>
        <v>0%</v>
      </c>
      <c r="W57" s="18"/>
      <c r="X57" s="18"/>
      <c r="Y57" s="19" t="str">
        <f t="shared" ref="Y57:Y58" si="70">IFERROR(W57/X57,"0%")</f>
        <v>0%</v>
      </c>
      <c r="Z57" s="26"/>
      <c r="AA57" s="27"/>
      <c r="AB57" s="19" t="str">
        <f t="shared" ref="AB57:AB58" si="71">IFERROR(Z57/AA57,"0%")</f>
        <v>0%</v>
      </c>
      <c r="AC57" s="26"/>
      <c r="AD57" s="27"/>
      <c r="AE57" s="19" t="str">
        <f t="shared" ref="AE57:AE58" si="72">IFERROR(AC57/AD57,"0%")</f>
        <v>0%</v>
      </c>
      <c r="AF57" s="26"/>
      <c r="AG57" s="27"/>
      <c r="AH57" s="19" t="str">
        <f t="shared" ref="AH57:AH58" si="73">IFERROR(AF57/AG57,"0%")</f>
        <v>0%</v>
      </c>
      <c r="AI57" s="26"/>
      <c r="AJ57" s="27"/>
      <c r="AK57" s="19" t="str">
        <f t="shared" ref="AK57:AK58" si="74">IFERROR(AI57/AJ57,"0%")</f>
        <v>0%</v>
      </c>
      <c r="AL57" s="26"/>
      <c r="AM57" s="27"/>
      <c r="AN57" s="19" t="str">
        <f t="shared" ref="AN57:AN58" si="75">IFERROR(AL57/AM57,"0%")</f>
        <v>0%</v>
      </c>
    </row>
    <row r="58" spans="1:40" x14ac:dyDescent="0.25">
      <c r="A58" s="29" t="s">
        <v>147</v>
      </c>
      <c r="B58" s="38">
        <f t="shared" si="61"/>
        <v>1</v>
      </c>
      <c r="C58" s="18">
        <f t="shared" si="62"/>
        <v>1</v>
      </c>
      <c r="D58" s="19">
        <f t="shared" si="63"/>
        <v>1</v>
      </c>
      <c r="E58" s="18"/>
      <c r="F58" s="18"/>
      <c r="G58" s="19" t="str">
        <f t="shared" si="64"/>
        <v>0%</v>
      </c>
      <c r="H58" s="18">
        <v>1</v>
      </c>
      <c r="I58" s="18">
        <v>1</v>
      </c>
      <c r="J58" s="19">
        <f t="shared" si="65"/>
        <v>1</v>
      </c>
      <c r="K58" s="18"/>
      <c r="L58" s="18"/>
      <c r="M58" s="19" t="str">
        <f t="shared" si="66"/>
        <v>0%</v>
      </c>
      <c r="N58" s="18"/>
      <c r="O58" s="18"/>
      <c r="P58" s="19" t="str">
        <f t="shared" si="67"/>
        <v>0%</v>
      </c>
      <c r="Q58" s="18"/>
      <c r="R58" s="18"/>
      <c r="S58" s="19" t="str">
        <f t="shared" si="68"/>
        <v>0%</v>
      </c>
      <c r="T58" s="18"/>
      <c r="U58" s="18"/>
      <c r="V58" s="19" t="str">
        <f t="shared" si="69"/>
        <v>0%</v>
      </c>
      <c r="W58" s="18"/>
      <c r="X58" s="18"/>
      <c r="Y58" s="19" t="str">
        <f t="shared" si="70"/>
        <v>0%</v>
      </c>
      <c r="Z58" s="26"/>
      <c r="AA58" s="27"/>
      <c r="AB58" s="19" t="str">
        <f t="shared" si="71"/>
        <v>0%</v>
      </c>
      <c r="AC58" s="26"/>
      <c r="AD58" s="27"/>
      <c r="AE58" s="19" t="str">
        <f t="shared" si="72"/>
        <v>0%</v>
      </c>
      <c r="AF58" s="26"/>
      <c r="AG58" s="27"/>
      <c r="AH58" s="19" t="str">
        <f t="shared" si="73"/>
        <v>0%</v>
      </c>
      <c r="AI58" s="26"/>
      <c r="AJ58" s="27"/>
      <c r="AK58" s="19" t="str">
        <f t="shared" si="74"/>
        <v>0%</v>
      </c>
      <c r="AL58" s="26"/>
      <c r="AM58" s="27"/>
      <c r="AN58" s="19" t="str">
        <f t="shared" si="75"/>
        <v>0%</v>
      </c>
    </row>
  </sheetData>
  <mergeCells count="16">
    <mergeCell ref="A1:D3"/>
    <mergeCell ref="A4:D5"/>
    <mergeCell ref="Q9:S9"/>
    <mergeCell ref="T9:V9"/>
    <mergeCell ref="W9:Y9"/>
    <mergeCell ref="B9:D9"/>
    <mergeCell ref="E9:G9"/>
    <mergeCell ref="H9:J9"/>
    <mergeCell ref="K9:M9"/>
    <mergeCell ref="N9:P9"/>
    <mergeCell ref="A7:P7"/>
    <mergeCell ref="AL9:AN9"/>
    <mergeCell ref="AI9:AK9"/>
    <mergeCell ref="AF9:AH9"/>
    <mergeCell ref="AC9:AE9"/>
    <mergeCell ref="Z9:AB9"/>
  </mergeCells>
  <phoneticPr fontId="16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0241" r:id="rId3">
          <objectPr defaultSize="0" autoPict="0" r:id="rId4">
            <anchor moveWithCells="1" sizeWithCells="1">
              <from>
                <xdr:col>2</xdr:col>
                <xdr:colOff>800100</xdr:colOff>
                <xdr:row>0</xdr:row>
                <xdr:rowOff>95250</xdr:rowOff>
              </from>
              <to>
                <xdr:col>3</xdr:col>
                <xdr:colOff>723900</xdr:colOff>
                <xdr:row>4</xdr:row>
                <xdr:rowOff>19050</xdr:rowOff>
              </to>
            </anchor>
          </objectPr>
        </oleObject>
      </mc:Choice>
      <mc:Fallback>
        <oleObject progId="CorelDRAW.Graphic.13" shapeId="10241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53"/>
  <sheetViews>
    <sheetView topLeftCell="B2" zoomScale="60" zoomScaleNormal="60" workbookViewId="0">
      <selection activeCell="M52" activeCellId="1" sqref="K6:K52 M6:M52"/>
    </sheetView>
  </sheetViews>
  <sheetFormatPr baseColWidth="10" defaultRowHeight="15" x14ac:dyDescent="0.25"/>
  <cols>
    <col min="1" max="1" width="49.5703125" bestFit="1" customWidth="1"/>
    <col min="2" max="2" width="32.28515625" bestFit="1" customWidth="1"/>
    <col min="3" max="3" width="17.5703125" bestFit="1" customWidth="1"/>
    <col min="4" max="4" width="18.28515625" bestFit="1" customWidth="1"/>
    <col min="5" max="5" width="16" bestFit="1" customWidth="1"/>
    <col min="6" max="6" width="17.5703125" bestFit="1" customWidth="1"/>
    <col min="7" max="7" width="22" bestFit="1" customWidth="1"/>
    <col min="8" max="8" width="13.140625" bestFit="1" customWidth="1"/>
    <col min="9" max="9" width="17.5703125" bestFit="1" customWidth="1"/>
    <col min="10" max="10" width="19" bestFit="1" customWidth="1"/>
    <col min="11" max="11" width="13" bestFit="1" customWidth="1"/>
    <col min="12" max="12" width="17.5703125" bestFit="1" customWidth="1"/>
    <col min="13" max="13" width="17" bestFit="1" customWidth="1"/>
    <col min="14" max="14" width="18" bestFit="1" customWidth="1"/>
    <col min="15" max="15" width="17.5703125" bestFit="1" customWidth="1"/>
    <col min="16" max="16" width="17" bestFit="1" customWidth="1"/>
    <col min="17" max="17" width="13" bestFit="1" customWidth="1"/>
    <col min="18" max="18" width="17.5703125" bestFit="1" customWidth="1"/>
    <col min="19" max="19" width="16.85546875" bestFit="1" customWidth="1"/>
    <col min="20" max="20" width="13" bestFit="1" customWidth="1"/>
    <col min="21" max="21" width="17.5703125" bestFit="1" customWidth="1"/>
    <col min="22" max="22" width="16.28515625" bestFit="1" customWidth="1"/>
    <col min="23" max="23" width="14.28515625" bestFit="1" customWidth="1"/>
    <col min="24" max="24" width="17.5703125" bestFit="1" customWidth="1"/>
    <col min="25" max="25" width="20.42578125" bestFit="1" customWidth="1"/>
    <col min="26" max="26" width="18.5703125" bestFit="1" customWidth="1"/>
    <col min="27" max="27" width="17.5703125" bestFit="1" customWidth="1"/>
    <col min="28" max="28" width="24.7109375" bestFit="1" customWidth="1"/>
    <col min="29" max="29" width="16" bestFit="1" customWidth="1"/>
    <col min="30" max="30" width="17.5703125" bestFit="1" customWidth="1"/>
    <col min="31" max="31" width="22" bestFit="1" customWidth="1"/>
    <col min="32" max="32" width="19" bestFit="1" customWidth="1"/>
    <col min="33" max="33" width="17.5703125" bestFit="1" customWidth="1"/>
    <col min="34" max="34" width="25.140625" bestFit="1" customWidth="1"/>
    <col min="35" max="35" width="18.140625" bestFit="1" customWidth="1"/>
    <col min="36" max="36" width="17.5703125" bestFit="1" customWidth="1"/>
    <col min="37" max="37" width="24.140625" bestFit="1" customWidth="1"/>
    <col min="38" max="38" width="18" bestFit="1" customWidth="1"/>
  </cols>
  <sheetData>
    <row r="3" spans="1:14" x14ac:dyDescent="0.25">
      <c r="A3" s="6" t="s">
        <v>115</v>
      </c>
      <c r="B3" s="6" t="s">
        <v>86</v>
      </c>
    </row>
    <row r="4" spans="1:14" x14ac:dyDescent="0.25">
      <c r="B4" t="s">
        <v>87</v>
      </c>
      <c r="D4" t="s">
        <v>95</v>
      </c>
      <c r="E4" t="s">
        <v>88</v>
      </c>
      <c r="G4" t="s">
        <v>137</v>
      </c>
      <c r="H4" t="s">
        <v>89</v>
      </c>
      <c r="J4" t="s">
        <v>150</v>
      </c>
      <c r="K4" t="s">
        <v>90</v>
      </c>
      <c r="M4" t="s">
        <v>153</v>
      </c>
      <c r="N4" t="s">
        <v>85</v>
      </c>
    </row>
    <row r="5" spans="1:14" x14ac:dyDescent="0.25">
      <c r="A5" s="6" t="s">
        <v>84</v>
      </c>
      <c r="B5" t="s">
        <v>96</v>
      </c>
      <c r="C5" t="s">
        <v>97</v>
      </c>
      <c r="E5" t="s">
        <v>96</v>
      </c>
      <c r="F5" t="s">
        <v>97</v>
      </c>
      <c r="H5" t="s">
        <v>96</v>
      </c>
      <c r="I5" t="s">
        <v>97</v>
      </c>
      <c r="K5" t="s">
        <v>96</v>
      </c>
      <c r="L5" t="s">
        <v>97</v>
      </c>
    </row>
    <row r="6" spans="1:14" x14ac:dyDescent="0.25">
      <c r="A6" s="7" t="s">
        <v>10</v>
      </c>
      <c r="B6" s="44">
        <v>37</v>
      </c>
      <c r="C6" s="44">
        <v>16</v>
      </c>
      <c r="D6" s="44">
        <v>53</v>
      </c>
      <c r="E6" s="44">
        <v>19</v>
      </c>
      <c r="F6" s="44">
        <v>15</v>
      </c>
      <c r="G6" s="44">
        <v>34</v>
      </c>
      <c r="H6" s="44">
        <v>25</v>
      </c>
      <c r="I6" s="44">
        <v>17</v>
      </c>
      <c r="J6" s="44">
        <v>42</v>
      </c>
      <c r="K6" s="44">
        <v>10</v>
      </c>
      <c r="L6" s="44">
        <v>19</v>
      </c>
      <c r="M6" s="44">
        <v>29</v>
      </c>
      <c r="N6" s="44">
        <v>158</v>
      </c>
    </row>
    <row r="7" spans="1:14" x14ac:dyDescent="0.25">
      <c r="A7" s="23" t="s">
        <v>29</v>
      </c>
      <c r="B7" s="44">
        <v>5</v>
      </c>
      <c r="C7" s="44">
        <v>1</v>
      </c>
      <c r="D7" s="44">
        <v>6</v>
      </c>
      <c r="E7" s="44">
        <v>3</v>
      </c>
      <c r="F7" s="44"/>
      <c r="G7" s="44">
        <v>3</v>
      </c>
      <c r="H7" s="44">
        <v>6</v>
      </c>
      <c r="I7" s="44"/>
      <c r="J7" s="44">
        <v>6</v>
      </c>
      <c r="K7" s="44">
        <v>2</v>
      </c>
      <c r="L7" s="44">
        <v>5</v>
      </c>
      <c r="M7" s="44">
        <v>7</v>
      </c>
      <c r="N7" s="44">
        <v>22</v>
      </c>
    </row>
    <row r="8" spans="1:14" x14ac:dyDescent="0.25">
      <c r="A8" s="23" t="s">
        <v>60</v>
      </c>
      <c r="B8" s="44">
        <v>1</v>
      </c>
      <c r="C8" s="44">
        <v>2</v>
      </c>
      <c r="D8" s="44">
        <v>3</v>
      </c>
      <c r="E8" s="44"/>
      <c r="F8" s="44">
        <v>3</v>
      </c>
      <c r="G8" s="44">
        <v>3</v>
      </c>
      <c r="H8" s="44"/>
      <c r="I8" s="44">
        <v>1</v>
      </c>
      <c r="J8" s="44">
        <v>1</v>
      </c>
      <c r="K8" s="44"/>
      <c r="L8" s="44"/>
      <c r="M8" s="44"/>
      <c r="N8" s="44">
        <v>7</v>
      </c>
    </row>
    <row r="9" spans="1:14" x14ac:dyDescent="0.25">
      <c r="A9" s="23" t="s">
        <v>49</v>
      </c>
      <c r="B9" s="44">
        <v>5</v>
      </c>
      <c r="C9" s="44">
        <v>1</v>
      </c>
      <c r="D9" s="44">
        <v>6</v>
      </c>
      <c r="E9" s="44">
        <v>3</v>
      </c>
      <c r="F9" s="44"/>
      <c r="G9" s="44">
        <v>3</v>
      </c>
      <c r="H9" s="44">
        <v>4</v>
      </c>
      <c r="I9" s="44">
        <v>2</v>
      </c>
      <c r="J9" s="44">
        <v>6</v>
      </c>
      <c r="K9" s="44">
        <v>4</v>
      </c>
      <c r="L9" s="44">
        <v>2</v>
      </c>
      <c r="M9" s="44">
        <v>6</v>
      </c>
      <c r="N9" s="44">
        <v>21</v>
      </c>
    </row>
    <row r="10" spans="1:14" x14ac:dyDescent="0.25">
      <c r="A10" s="23" t="s">
        <v>74</v>
      </c>
      <c r="B10" s="44">
        <v>3</v>
      </c>
      <c r="C10" s="44">
        <v>2</v>
      </c>
      <c r="D10" s="44">
        <v>5</v>
      </c>
      <c r="E10" s="44">
        <v>2</v>
      </c>
      <c r="F10" s="44">
        <v>1</v>
      </c>
      <c r="G10" s="44">
        <v>3</v>
      </c>
      <c r="H10" s="44">
        <v>1</v>
      </c>
      <c r="I10" s="44">
        <v>1</v>
      </c>
      <c r="J10" s="44">
        <v>2</v>
      </c>
      <c r="K10" s="44">
        <v>2</v>
      </c>
      <c r="L10" s="44">
        <v>2</v>
      </c>
      <c r="M10" s="44">
        <v>4</v>
      </c>
      <c r="N10" s="44">
        <v>14</v>
      </c>
    </row>
    <row r="11" spans="1:14" x14ac:dyDescent="0.25">
      <c r="A11" s="23" t="s">
        <v>59</v>
      </c>
      <c r="B11" s="44">
        <v>1</v>
      </c>
      <c r="C11" s="44"/>
      <c r="D11" s="44">
        <v>1</v>
      </c>
      <c r="E11" s="44">
        <v>1</v>
      </c>
      <c r="F11" s="44"/>
      <c r="G11" s="44">
        <v>1</v>
      </c>
      <c r="H11" s="44">
        <v>1</v>
      </c>
      <c r="I11" s="44"/>
      <c r="J11" s="44">
        <v>1</v>
      </c>
      <c r="K11" s="44">
        <v>1</v>
      </c>
      <c r="L11" s="44"/>
      <c r="M11" s="44">
        <v>1</v>
      </c>
      <c r="N11" s="44">
        <v>4</v>
      </c>
    </row>
    <row r="12" spans="1:14" x14ac:dyDescent="0.25">
      <c r="A12" s="23" t="s">
        <v>66</v>
      </c>
      <c r="B12" s="44">
        <v>1</v>
      </c>
      <c r="C12" s="44">
        <v>1</v>
      </c>
      <c r="D12" s="44">
        <v>2</v>
      </c>
      <c r="E12" s="44"/>
      <c r="F12" s="44">
        <v>2</v>
      </c>
      <c r="G12" s="44">
        <v>2</v>
      </c>
      <c r="H12" s="44"/>
      <c r="I12" s="44">
        <v>3</v>
      </c>
      <c r="J12" s="44">
        <v>3</v>
      </c>
      <c r="K12" s="44"/>
      <c r="L12" s="44">
        <v>1</v>
      </c>
      <c r="M12" s="44">
        <v>1</v>
      </c>
      <c r="N12" s="44">
        <v>8</v>
      </c>
    </row>
    <row r="13" spans="1:14" x14ac:dyDescent="0.25">
      <c r="A13" s="23" t="s">
        <v>68</v>
      </c>
      <c r="B13" s="44">
        <v>2</v>
      </c>
      <c r="C13" s="44"/>
      <c r="D13" s="44">
        <v>2</v>
      </c>
      <c r="E13" s="44">
        <v>2</v>
      </c>
      <c r="F13" s="44">
        <v>1</v>
      </c>
      <c r="G13" s="44">
        <v>3</v>
      </c>
      <c r="H13" s="44">
        <v>1</v>
      </c>
      <c r="I13" s="44">
        <v>1</v>
      </c>
      <c r="J13" s="44">
        <v>2</v>
      </c>
      <c r="K13" s="44"/>
      <c r="L13" s="44"/>
      <c r="M13" s="44"/>
      <c r="N13" s="44">
        <v>7</v>
      </c>
    </row>
    <row r="14" spans="1:14" x14ac:dyDescent="0.25">
      <c r="A14" s="23" t="s">
        <v>138</v>
      </c>
      <c r="B14" s="44"/>
      <c r="C14" s="44">
        <v>2</v>
      </c>
      <c r="D14" s="44">
        <v>2</v>
      </c>
      <c r="E14" s="44"/>
      <c r="F14" s="44">
        <v>2</v>
      </c>
      <c r="G14" s="44">
        <v>2</v>
      </c>
      <c r="H14" s="44"/>
      <c r="I14" s="44"/>
      <c r="J14" s="44"/>
      <c r="K14" s="44"/>
      <c r="L14" s="44">
        <v>2</v>
      </c>
      <c r="M14" s="44">
        <v>2</v>
      </c>
      <c r="N14" s="44">
        <v>6</v>
      </c>
    </row>
    <row r="15" spans="1:14" x14ac:dyDescent="0.25">
      <c r="A15" s="23" t="s">
        <v>45</v>
      </c>
      <c r="B15" s="44">
        <v>2</v>
      </c>
      <c r="C15" s="44"/>
      <c r="D15" s="44">
        <v>2</v>
      </c>
      <c r="E15" s="44"/>
      <c r="F15" s="44"/>
      <c r="G15" s="44"/>
      <c r="H15" s="44">
        <v>2</v>
      </c>
      <c r="I15" s="44">
        <v>3</v>
      </c>
      <c r="J15" s="44">
        <v>5</v>
      </c>
      <c r="K15" s="44"/>
      <c r="L15" s="44"/>
      <c r="M15" s="44"/>
      <c r="N15" s="44">
        <v>7</v>
      </c>
    </row>
    <row r="16" spans="1:14" x14ac:dyDescent="0.25">
      <c r="A16" s="23" t="s">
        <v>58</v>
      </c>
      <c r="B16" s="44">
        <v>1</v>
      </c>
      <c r="C16" s="44">
        <v>1</v>
      </c>
      <c r="D16" s="44">
        <v>2</v>
      </c>
      <c r="E16" s="44">
        <v>2</v>
      </c>
      <c r="F16" s="44">
        <v>1</v>
      </c>
      <c r="G16" s="44">
        <v>3</v>
      </c>
      <c r="H16" s="44"/>
      <c r="I16" s="44">
        <v>2</v>
      </c>
      <c r="J16" s="44">
        <v>2</v>
      </c>
      <c r="K16" s="44"/>
      <c r="L16" s="44"/>
      <c r="M16" s="44"/>
      <c r="N16" s="44">
        <v>7</v>
      </c>
    </row>
    <row r="17" spans="1:14" x14ac:dyDescent="0.25">
      <c r="A17" s="23" t="s">
        <v>71</v>
      </c>
      <c r="B17" s="44">
        <v>1</v>
      </c>
      <c r="C17" s="44">
        <v>1</v>
      </c>
      <c r="D17" s="44">
        <v>2</v>
      </c>
      <c r="E17" s="44"/>
      <c r="F17" s="44"/>
      <c r="G17" s="44"/>
      <c r="H17" s="44">
        <v>1</v>
      </c>
      <c r="I17" s="44"/>
      <c r="J17" s="44">
        <v>1</v>
      </c>
      <c r="K17" s="44"/>
      <c r="L17" s="44"/>
      <c r="M17" s="44"/>
      <c r="N17" s="44">
        <v>3</v>
      </c>
    </row>
    <row r="18" spans="1:14" x14ac:dyDescent="0.25">
      <c r="A18" s="23" t="s">
        <v>47</v>
      </c>
      <c r="B18" s="44">
        <v>3</v>
      </c>
      <c r="C18" s="44"/>
      <c r="D18" s="44">
        <v>3</v>
      </c>
      <c r="E18" s="44">
        <v>1</v>
      </c>
      <c r="F18" s="44">
        <v>2</v>
      </c>
      <c r="G18" s="44">
        <v>3</v>
      </c>
      <c r="H18" s="44">
        <v>1</v>
      </c>
      <c r="I18" s="44">
        <v>1</v>
      </c>
      <c r="J18" s="44">
        <v>2</v>
      </c>
      <c r="K18" s="44"/>
      <c r="L18" s="44">
        <v>1</v>
      </c>
      <c r="M18" s="44">
        <v>1</v>
      </c>
      <c r="N18" s="44">
        <v>9</v>
      </c>
    </row>
    <row r="19" spans="1:14" x14ac:dyDescent="0.25">
      <c r="A19" s="23" t="s">
        <v>73</v>
      </c>
      <c r="B19" s="44">
        <v>4</v>
      </c>
      <c r="C19" s="44"/>
      <c r="D19" s="44">
        <v>4</v>
      </c>
      <c r="E19" s="44">
        <v>2</v>
      </c>
      <c r="F19" s="44"/>
      <c r="G19" s="44">
        <v>2</v>
      </c>
      <c r="H19" s="44">
        <v>3</v>
      </c>
      <c r="I19" s="44"/>
      <c r="J19" s="44">
        <v>3</v>
      </c>
      <c r="K19" s="44"/>
      <c r="L19" s="44"/>
      <c r="M19" s="44"/>
      <c r="N19" s="44">
        <v>9</v>
      </c>
    </row>
    <row r="20" spans="1:14" x14ac:dyDescent="0.25">
      <c r="A20" s="23" t="s">
        <v>11</v>
      </c>
      <c r="B20" s="44">
        <v>4</v>
      </c>
      <c r="C20" s="44">
        <v>4</v>
      </c>
      <c r="D20" s="44">
        <v>8</v>
      </c>
      <c r="E20" s="44">
        <v>1</v>
      </c>
      <c r="F20" s="44">
        <v>2</v>
      </c>
      <c r="G20" s="44">
        <v>3</v>
      </c>
      <c r="H20" s="44"/>
      <c r="I20" s="44">
        <v>3</v>
      </c>
      <c r="J20" s="44">
        <v>3</v>
      </c>
      <c r="K20" s="44">
        <v>1</v>
      </c>
      <c r="L20" s="44"/>
      <c r="M20" s="44">
        <v>1</v>
      </c>
      <c r="N20" s="44">
        <v>15</v>
      </c>
    </row>
    <row r="21" spans="1:14" x14ac:dyDescent="0.25">
      <c r="A21" s="23" t="s">
        <v>69</v>
      </c>
      <c r="B21" s="44">
        <v>4</v>
      </c>
      <c r="C21" s="44">
        <v>1</v>
      </c>
      <c r="D21" s="44">
        <v>5</v>
      </c>
      <c r="E21" s="44">
        <v>2</v>
      </c>
      <c r="F21" s="44">
        <v>1</v>
      </c>
      <c r="G21" s="44">
        <v>3</v>
      </c>
      <c r="H21" s="44">
        <v>5</v>
      </c>
      <c r="I21" s="44"/>
      <c r="J21" s="44">
        <v>5</v>
      </c>
      <c r="K21" s="44"/>
      <c r="L21" s="44">
        <v>6</v>
      </c>
      <c r="M21" s="44">
        <v>6</v>
      </c>
      <c r="N21" s="44">
        <v>19</v>
      </c>
    </row>
    <row r="22" spans="1:14" x14ac:dyDescent="0.25">
      <c r="A22" s="7" t="s">
        <v>21</v>
      </c>
      <c r="B22" s="44">
        <v>33</v>
      </c>
      <c r="C22" s="44">
        <v>12</v>
      </c>
      <c r="D22" s="44">
        <v>45</v>
      </c>
      <c r="E22" s="44">
        <v>20</v>
      </c>
      <c r="F22" s="44">
        <v>18</v>
      </c>
      <c r="G22" s="44">
        <v>38</v>
      </c>
      <c r="H22" s="44">
        <v>12</v>
      </c>
      <c r="I22" s="44">
        <v>31</v>
      </c>
      <c r="J22" s="44">
        <v>43</v>
      </c>
      <c r="K22" s="44">
        <v>1</v>
      </c>
      <c r="L22" s="44">
        <v>15</v>
      </c>
      <c r="M22" s="44">
        <v>16</v>
      </c>
      <c r="N22" s="44">
        <v>142</v>
      </c>
    </row>
    <row r="23" spans="1:14" x14ac:dyDescent="0.25">
      <c r="A23" s="23" t="s">
        <v>135</v>
      </c>
      <c r="B23" s="44">
        <v>1</v>
      </c>
      <c r="C23" s="44"/>
      <c r="D23" s="44">
        <v>1</v>
      </c>
      <c r="E23" s="44">
        <v>1</v>
      </c>
      <c r="F23" s="44">
        <v>1</v>
      </c>
      <c r="G23" s="44">
        <v>2</v>
      </c>
      <c r="H23" s="44"/>
      <c r="I23" s="44">
        <v>1</v>
      </c>
      <c r="J23" s="44">
        <v>1</v>
      </c>
      <c r="K23" s="44"/>
      <c r="L23" s="44">
        <v>1</v>
      </c>
      <c r="M23" s="44">
        <v>1</v>
      </c>
      <c r="N23" s="44">
        <v>5</v>
      </c>
    </row>
    <row r="24" spans="1:14" x14ac:dyDescent="0.25">
      <c r="A24" s="23" t="s">
        <v>63</v>
      </c>
      <c r="B24" s="44"/>
      <c r="C24" s="44"/>
      <c r="D24" s="44"/>
      <c r="E24" s="44">
        <v>1</v>
      </c>
      <c r="F24" s="44">
        <v>4</v>
      </c>
      <c r="G24" s="44">
        <v>5</v>
      </c>
      <c r="H24" s="44"/>
      <c r="I24" s="44">
        <v>3</v>
      </c>
      <c r="J24" s="44">
        <v>3</v>
      </c>
      <c r="K24" s="44"/>
      <c r="L24" s="44">
        <v>2</v>
      </c>
      <c r="M24" s="44">
        <v>2</v>
      </c>
      <c r="N24" s="44">
        <v>10</v>
      </c>
    </row>
    <row r="25" spans="1:14" x14ac:dyDescent="0.25">
      <c r="A25" s="23" t="s">
        <v>53</v>
      </c>
      <c r="B25" s="44">
        <v>4</v>
      </c>
      <c r="C25" s="44">
        <v>2</v>
      </c>
      <c r="D25" s="44">
        <v>6</v>
      </c>
      <c r="E25" s="44">
        <v>1</v>
      </c>
      <c r="F25" s="44">
        <v>1</v>
      </c>
      <c r="G25" s="44">
        <v>2</v>
      </c>
      <c r="H25" s="44">
        <v>3</v>
      </c>
      <c r="I25" s="44"/>
      <c r="J25" s="44">
        <v>3</v>
      </c>
      <c r="K25" s="44"/>
      <c r="L25" s="44"/>
      <c r="M25" s="44"/>
      <c r="N25" s="44">
        <v>11</v>
      </c>
    </row>
    <row r="26" spans="1:14" x14ac:dyDescent="0.25">
      <c r="A26" s="23" t="s">
        <v>34</v>
      </c>
      <c r="B26" s="44">
        <v>5</v>
      </c>
      <c r="C26" s="44">
        <v>1</v>
      </c>
      <c r="D26" s="44">
        <v>6</v>
      </c>
      <c r="E26" s="44"/>
      <c r="F26" s="44">
        <v>1</v>
      </c>
      <c r="G26" s="44">
        <v>1</v>
      </c>
      <c r="H26" s="44">
        <v>2</v>
      </c>
      <c r="I26" s="44">
        <v>2</v>
      </c>
      <c r="J26" s="44">
        <v>4</v>
      </c>
      <c r="K26" s="44"/>
      <c r="L26" s="44">
        <v>4</v>
      </c>
      <c r="M26" s="44">
        <v>4</v>
      </c>
      <c r="N26" s="44">
        <v>15</v>
      </c>
    </row>
    <row r="27" spans="1:14" x14ac:dyDescent="0.25">
      <c r="A27" s="23" t="s">
        <v>22</v>
      </c>
      <c r="B27" s="44">
        <v>1</v>
      </c>
      <c r="C27" s="44"/>
      <c r="D27" s="44">
        <v>1</v>
      </c>
      <c r="E27" s="44"/>
      <c r="F27" s="44"/>
      <c r="G27" s="44"/>
      <c r="H27" s="44"/>
      <c r="I27" s="44"/>
      <c r="J27" s="44"/>
      <c r="K27" s="44"/>
      <c r="L27" s="44"/>
      <c r="M27" s="44"/>
      <c r="N27" s="44">
        <v>1</v>
      </c>
    </row>
    <row r="28" spans="1:14" x14ac:dyDescent="0.25">
      <c r="A28" s="23" t="s">
        <v>65</v>
      </c>
      <c r="B28" s="44">
        <v>6</v>
      </c>
      <c r="C28" s="44"/>
      <c r="D28" s="44">
        <v>6</v>
      </c>
      <c r="E28" s="44">
        <v>3</v>
      </c>
      <c r="F28" s="44">
        <v>2</v>
      </c>
      <c r="G28" s="44">
        <v>5</v>
      </c>
      <c r="H28" s="44">
        <v>4</v>
      </c>
      <c r="I28" s="44">
        <v>1</v>
      </c>
      <c r="J28" s="44">
        <v>5</v>
      </c>
      <c r="K28" s="44"/>
      <c r="L28" s="44">
        <v>3</v>
      </c>
      <c r="M28" s="44">
        <v>3</v>
      </c>
      <c r="N28" s="44">
        <v>19</v>
      </c>
    </row>
    <row r="29" spans="1:14" x14ac:dyDescent="0.25">
      <c r="A29" s="23" t="s">
        <v>50</v>
      </c>
      <c r="B29" s="44">
        <v>3</v>
      </c>
      <c r="C29" s="44"/>
      <c r="D29" s="44">
        <v>3</v>
      </c>
      <c r="E29" s="44"/>
      <c r="F29" s="44">
        <v>3</v>
      </c>
      <c r="G29" s="44">
        <v>3</v>
      </c>
      <c r="H29" s="44"/>
      <c r="I29" s="44">
        <v>6</v>
      </c>
      <c r="J29" s="44">
        <v>6</v>
      </c>
      <c r="K29" s="44">
        <v>1</v>
      </c>
      <c r="L29" s="44">
        <v>2</v>
      </c>
      <c r="M29" s="44">
        <v>3</v>
      </c>
      <c r="N29" s="44">
        <v>15</v>
      </c>
    </row>
    <row r="30" spans="1:14" x14ac:dyDescent="0.25">
      <c r="A30" s="23" t="s">
        <v>134</v>
      </c>
      <c r="B30" s="44">
        <v>1</v>
      </c>
      <c r="C30" s="44"/>
      <c r="D30" s="44">
        <v>1</v>
      </c>
      <c r="E30" s="44">
        <v>1</v>
      </c>
      <c r="F30" s="44">
        <v>1</v>
      </c>
      <c r="G30" s="44">
        <v>2</v>
      </c>
      <c r="H30" s="44">
        <v>1</v>
      </c>
      <c r="I30" s="44"/>
      <c r="J30" s="44">
        <v>1</v>
      </c>
      <c r="K30" s="44"/>
      <c r="L30" s="44"/>
      <c r="M30" s="44"/>
      <c r="N30" s="44">
        <v>4</v>
      </c>
    </row>
    <row r="31" spans="1:14" x14ac:dyDescent="0.25">
      <c r="A31" s="23" t="s">
        <v>148</v>
      </c>
      <c r="B31" s="44"/>
      <c r="C31" s="44"/>
      <c r="D31" s="44"/>
      <c r="E31" s="44"/>
      <c r="F31" s="44"/>
      <c r="G31" s="44"/>
      <c r="H31" s="44"/>
      <c r="I31" s="44">
        <v>1</v>
      </c>
      <c r="J31" s="44">
        <v>1</v>
      </c>
      <c r="K31" s="44"/>
      <c r="L31" s="44"/>
      <c r="M31" s="44"/>
      <c r="N31" s="44">
        <v>1</v>
      </c>
    </row>
    <row r="32" spans="1:14" x14ac:dyDescent="0.25">
      <c r="A32" s="23" t="s">
        <v>51</v>
      </c>
      <c r="B32" s="44">
        <v>2</v>
      </c>
      <c r="C32" s="44">
        <v>1</v>
      </c>
      <c r="D32" s="44">
        <v>3</v>
      </c>
      <c r="E32" s="44">
        <v>4</v>
      </c>
      <c r="F32" s="44">
        <v>1</v>
      </c>
      <c r="G32" s="44">
        <v>5</v>
      </c>
      <c r="H32" s="44">
        <v>1</v>
      </c>
      <c r="I32" s="44">
        <v>1</v>
      </c>
      <c r="J32" s="44">
        <v>2</v>
      </c>
      <c r="K32" s="44"/>
      <c r="L32" s="44">
        <v>1</v>
      </c>
      <c r="M32" s="44">
        <v>1</v>
      </c>
      <c r="N32" s="44">
        <v>11</v>
      </c>
    </row>
    <row r="33" spans="1:14" x14ac:dyDescent="0.25">
      <c r="A33" s="23" t="s">
        <v>64</v>
      </c>
      <c r="B33" s="44">
        <v>2</v>
      </c>
      <c r="C33" s="44">
        <v>4</v>
      </c>
      <c r="D33" s="44">
        <v>6</v>
      </c>
      <c r="E33" s="44">
        <v>3</v>
      </c>
      <c r="F33" s="44">
        <v>3</v>
      </c>
      <c r="G33" s="44">
        <v>6</v>
      </c>
      <c r="H33" s="44"/>
      <c r="I33" s="44">
        <v>3</v>
      </c>
      <c r="J33" s="44">
        <v>3</v>
      </c>
      <c r="K33" s="44"/>
      <c r="L33" s="44"/>
      <c r="M33" s="44"/>
      <c r="N33" s="44">
        <v>15</v>
      </c>
    </row>
    <row r="34" spans="1:14" x14ac:dyDescent="0.25">
      <c r="A34" s="23" t="s">
        <v>72</v>
      </c>
      <c r="B34" s="44">
        <v>2</v>
      </c>
      <c r="C34" s="44">
        <v>2</v>
      </c>
      <c r="D34" s="44">
        <v>4</v>
      </c>
      <c r="E34" s="44">
        <v>2</v>
      </c>
      <c r="F34" s="44">
        <v>1</v>
      </c>
      <c r="G34" s="44">
        <v>3</v>
      </c>
      <c r="H34" s="44"/>
      <c r="I34" s="44">
        <v>3</v>
      </c>
      <c r="J34" s="44">
        <v>3</v>
      </c>
      <c r="K34" s="44"/>
      <c r="L34" s="44"/>
      <c r="M34" s="44"/>
      <c r="N34" s="44">
        <v>10</v>
      </c>
    </row>
    <row r="35" spans="1:14" x14ac:dyDescent="0.25">
      <c r="A35" s="23" t="s">
        <v>62</v>
      </c>
      <c r="B35" s="44">
        <v>1</v>
      </c>
      <c r="C35" s="44"/>
      <c r="D35" s="44">
        <v>1</v>
      </c>
      <c r="E35" s="44">
        <v>2</v>
      </c>
      <c r="F35" s="44"/>
      <c r="G35" s="44">
        <v>2</v>
      </c>
      <c r="H35" s="44"/>
      <c r="I35" s="44"/>
      <c r="J35" s="44"/>
      <c r="K35" s="44"/>
      <c r="L35" s="44">
        <v>1</v>
      </c>
      <c r="M35" s="44">
        <v>1</v>
      </c>
      <c r="N35" s="44">
        <v>4</v>
      </c>
    </row>
    <row r="36" spans="1:14" x14ac:dyDescent="0.25">
      <c r="A36" s="23" t="s">
        <v>39</v>
      </c>
      <c r="B36" s="44">
        <v>4</v>
      </c>
      <c r="C36" s="44"/>
      <c r="D36" s="44">
        <v>4</v>
      </c>
      <c r="E36" s="44">
        <v>2</v>
      </c>
      <c r="F36" s="44"/>
      <c r="G36" s="44">
        <v>2</v>
      </c>
      <c r="H36" s="44">
        <v>1</v>
      </c>
      <c r="I36" s="44">
        <v>7</v>
      </c>
      <c r="J36" s="44">
        <v>8</v>
      </c>
      <c r="K36" s="44"/>
      <c r="L36" s="44"/>
      <c r="M36" s="44"/>
      <c r="N36" s="44">
        <v>14</v>
      </c>
    </row>
    <row r="37" spans="1:14" x14ac:dyDescent="0.25">
      <c r="A37" s="23" t="s">
        <v>46</v>
      </c>
      <c r="B37" s="44">
        <v>1</v>
      </c>
      <c r="C37" s="44">
        <v>2</v>
      </c>
      <c r="D37" s="44">
        <v>3</v>
      </c>
      <c r="E37" s="44"/>
      <c r="F37" s="44"/>
      <c r="G37" s="44"/>
      <c r="H37" s="44"/>
      <c r="I37" s="44">
        <v>3</v>
      </c>
      <c r="J37" s="44">
        <v>3</v>
      </c>
      <c r="K37" s="44"/>
      <c r="L37" s="44">
        <v>1</v>
      </c>
      <c r="M37" s="44">
        <v>1</v>
      </c>
      <c r="N37" s="44">
        <v>7</v>
      </c>
    </row>
    <row r="38" spans="1:14" x14ac:dyDescent="0.25">
      <c r="A38" s="7" t="s">
        <v>12</v>
      </c>
      <c r="B38" s="44">
        <v>23</v>
      </c>
      <c r="C38" s="44">
        <v>32</v>
      </c>
      <c r="D38" s="44">
        <v>55</v>
      </c>
      <c r="E38" s="44">
        <v>16</v>
      </c>
      <c r="F38" s="44">
        <v>31</v>
      </c>
      <c r="G38" s="44">
        <v>47</v>
      </c>
      <c r="H38" s="44">
        <v>8</v>
      </c>
      <c r="I38" s="44">
        <v>36</v>
      </c>
      <c r="J38" s="44">
        <v>44</v>
      </c>
      <c r="K38" s="44">
        <v>2</v>
      </c>
      <c r="L38" s="44">
        <v>28</v>
      </c>
      <c r="M38" s="44">
        <v>30</v>
      </c>
      <c r="N38" s="44">
        <v>176</v>
      </c>
    </row>
    <row r="39" spans="1:14" x14ac:dyDescent="0.25">
      <c r="A39" s="23" t="s">
        <v>23</v>
      </c>
      <c r="B39" s="44">
        <v>1</v>
      </c>
      <c r="C39" s="44">
        <v>4</v>
      </c>
      <c r="D39" s="44">
        <v>5</v>
      </c>
      <c r="E39" s="44"/>
      <c r="F39" s="44">
        <v>5</v>
      </c>
      <c r="G39" s="44">
        <v>5</v>
      </c>
      <c r="H39" s="44">
        <v>1</v>
      </c>
      <c r="I39" s="44">
        <v>4</v>
      </c>
      <c r="J39" s="44">
        <v>5</v>
      </c>
      <c r="K39" s="44"/>
      <c r="L39" s="44">
        <v>3</v>
      </c>
      <c r="M39" s="44">
        <v>3</v>
      </c>
      <c r="N39" s="44">
        <v>18</v>
      </c>
    </row>
    <row r="40" spans="1:14" x14ac:dyDescent="0.25">
      <c r="A40" s="23" t="s">
        <v>48</v>
      </c>
      <c r="B40" s="44"/>
      <c r="C40" s="44"/>
      <c r="D40" s="44"/>
      <c r="E40" s="44"/>
      <c r="F40" s="44">
        <v>2</v>
      </c>
      <c r="G40" s="44">
        <v>2</v>
      </c>
      <c r="H40" s="44"/>
      <c r="I40" s="44">
        <v>1</v>
      </c>
      <c r="J40" s="44">
        <v>1</v>
      </c>
      <c r="K40" s="44"/>
      <c r="L40" s="44"/>
      <c r="M40" s="44"/>
      <c r="N40" s="44">
        <v>3</v>
      </c>
    </row>
    <row r="41" spans="1:14" x14ac:dyDescent="0.25">
      <c r="A41" s="23" t="s">
        <v>35</v>
      </c>
      <c r="B41" s="44">
        <v>1</v>
      </c>
      <c r="C41" s="44">
        <v>2</v>
      </c>
      <c r="D41" s="44">
        <v>3</v>
      </c>
      <c r="E41" s="44"/>
      <c r="F41" s="44">
        <v>4</v>
      </c>
      <c r="G41" s="44">
        <v>4</v>
      </c>
      <c r="H41" s="44"/>
      <c r="I41" s="44">
        <v>3</v>
      </c>
      <c r="J41" s="44">
        <v>3</v>
      </c>
      <c r="K41" s="44"/>
      <c r="L41" s="44">
        <v>1</v>
      </c>
      <c r="M41" s="44">
        <v>1</v>
      </c>
      <c r="N41" s="44">
        <v>11</v>
      </c>
    </row>
    <row r="42" spans="1:14" x14ac:dyDescent="0.25">
      <c r="A42" s="23" t="s">
        <v>18</v>
      </c>
      <c r="B42" s="44">
        <v>5</v>
      </c>
      <c r="C42" s="44"/>
      <c r="D42" s="44">
        <v>5</v>
      </c>
      <c r="E42" s="44">
        <v>1</v>
      </c>
      <c r="F42" s="44">
        <v>4</v>
      </c>
      <c r="G42" s="44">
        <v>5</v>
      </c>
      <c r="H42" s="44"/>
      <c r="I42" s="44">
        <v>7</v>
      </c>
      <c r="J42" s="44">
        <v>7</v>
      </c>
      <c r="K42" s="44"/>
      <c r="L42" s="44">
        <v>2</v>
      </c>
      <c r="M42" s="44">
        <v>2</v>
      </c>
      <c r="N42" s="44">
        <v>19</v>
      </c>
    </row>
    <row r="43" spans="1:14" x14ac:dyDescent="0.25">
      <c r="A43" s="23" t="s">
        <v>36</v>
      </c>
      <c r="B43" s="44">
        <v>5</v>
      </c>
      <c r="C43" s="44"/>
      <c r="D43" s="44">
        <v>5</v>
      </c>
      <c r="E43" s="44">
        <v>2</v>
      </c>
      <c r="F43" s="44"/>
      <c r="G43" s="44">
        <v>2</v>
      </c>
      <c r="H43" s="44"/>
      <c r="I43" s="44"/>
      <c r="J43" s="44"/>
      <c r="K43" s="44"/>
      <c r="L43" s="44">
        <v>3</v>
      </c>
      <c r="M43" s="44">
        <v>3</v>
      </c>
      <c r="N43" s="44">
        <v>10</v>
      </c>
    </row>
    <row r="44" spans="1:14" x14ac:dyDescent="0.25">
      <c r="A44" s="23" t="s">
        <v>56</v>
      </c>
      <c r="B44" s="44">
        <v>2</v>
      </c>
      <c r="C44" s="44">
        <v>1</v>
      </c>
      <c r="D44" s="44">
        <v>3</v>
      </c>
      <c r="E44" s="44"/>
      <c r="F44" s="44">
        <v>1</v>
      </c>
      <c r="G44" s="44">
        <v>1</v>
      </c>
      <c r="H44" s="44"/>
      <c r="I44" s="44">
        <v>4</v>
      </c>
      <c r="J44" s="44">
        <v>4</v>
      </c>
      <c r="K44" s="44"/>
      <c r="L44" s="44"/>
      <c r="M44" s="44"/>
      <c r="N44" s="44">
        <v>8</v>
      </c>
    </row>
    <row r="45" spans="1:14" x14ac:dyDescent="0.25">
      <c r="A45" s="23" t="s">
        <v>54</v>
      </c>
      <c r="B45" s="44"/>
      <c r="C45" s="44">
        <v>6</v>
      </c>
      <c r="D45" s="44">
        <v>6</v>
      </c>
      <c r="E45" s="44">
        <v>1</v>
      </c>
      <c r="F45" s="44">
        <v>2</v>
      </c>
      <c r="G45" s="44">
        <v>3</v>
      </c>
      <c r="H45" s="44">
        <v>2</v>
      </c>
      <c r="I45" s="44">
        <v>1</v>
      </c>
      <c r="J45" s="44">
        <v>3</v>
      </c>
      <c r="K45" s="44"/>
      <c r="L45" s="44">
        <v>1</v>
      </c>
      <c r="M45" s="44">
        <v>1</v>
      </c>
      <c r="N45" s="44">
        <v>13</v>
      </c>
    </row>
    <row r="46" spans="1:14" x14ac:dyDescent="0.25">
      <c r="A46" s="23" t="s">
        <v>28</v>
      </c>
      <c r="B46" s="44">
        <v>1</v>
      </c>
      <c r="C46" s="44">
        <v>6</v>
      </c>
      <c r="D46" s="44">
        <v>7</v>
      </c>
      <c r="E46" s="44"/>
      <c r="F46" s="44">
        <v>3</v>
      </c>
      <c r="G46" s="44">
        <v>3</v>
      </c>
      <c r="H46" s="44"/>
      <c r="I46" s="44">
        <v>2</v>
      </c>
      <c r="J46" s="44">
        <v>2</v>
      </c>
      <c r="K46" s="44"/>
      <c r="L46" s="44"/>
      <c r="M46" s="44"/>
      <c r="N46" s="44">
        <v>12</v>
      </c>
    </row>
    <row r="47" spans="1:14" x14ac:dyDescent="0.25">
      <c r="A47" s="23" t="s">
        <v>43</v>
      </c>
      <c r="B47" s="44">
        <v>1</v>
      </c>
      <c r="C47" s="44">
        <v>5</v>
      </c>
      <c r="D47" s="44">
        <v>6</v>
      </c>
      <c r="E47" s="44">
        <v>1</v>
      </c>
      <c r="F47" s="44">
        <v>4</v>
      </c>
      <c r="G47" s="44">
        <v>5</v>
      </c>
      <c r="H47" s="44">
        <v>1</v>
      </c>
      <c r="I47" s="44">
        <v>8</v>
      </c>
      <c r="J47" s="44">
        <v>9</v>
      </c>
      <c r="K47" s="44">
        <v>1</v>
      </c>
      <c r="L47" s="44">
        <v>2</v>
      </c>
      <c r="M47" s="44">
        <v>3</v>
      </c>
      <c r="N47" s="44">
        <v>23</v>
      </c>
    </row>
    <row r="48" spans="1:14" x14ac:dyDescent="0.25">
      <c r="A48" s="23" t="s">
        <v>40</v>
      </c>
      <c r="B48" s="44">
        <v>2</v>
      </c>
      <c r="C48" s="44">
        <v>1</v>
      </c>
      <c r="D48" s="44">
        <v>3</v>
      </c>
      <c r="E48" s="44">
        <v>4</v>
      </c>
      <c r="F48" s="44"/>
      <c r="G48" s="44">
        <v>4</v>
      </c>
      <c r="H48" s="44"/>
      <c r="I48" s="44"/>
      <c r="J48" s="44"/>
      <c r="K48" s="44"/>
      <c r="L48" s="44">
        <v>3</v>
      </c>
      <c r="M48" s="44">
        <v>3</v>
      </c>
      <c r="N48" s="44">
        <v>10</v>
      </c>
    </row>
    <row r="49" spans="1:14" x14ac:dyDescent="0.25">
      <c r="A49" s="23" t="s">
        <v>33</v>
      </c>
      <c r="B49" s="44">
        <v>4</v>
      </c>
      <c r="C49" s="44">
        <v>6</v>
      </c>
      <c r="D49" s="44">
        <v>10</v>
      </c>
      <c r="E49" s="44">
        <v>4</v>
      </c>
      <c r="F49" s="44">
        <v>6</v>
      </c>
      <c r="G49" s="44">
        <v>10</v>
      </c>
      <c r="H49" s="44">
        <v>2</v>
      </c>
      <c r="I49" s="44">
        <v>5</v>
      </c>
      <c r="J49" s="44">
        <v>7</v>
      </c>
      <c r="K49" s="44"/>
      <c r="L49" s="44">
        <v>9</v>
      </c>
      <c r="M49" s="44">
        <v>9</v>
      </c>
      <c r="N49" s="44">
        <v>36</v>
      </c>
    </row>
    <row r="50" spans="1:14" x14ac:dyDescent="0.25">
      <c r="A50" s="23" t="s">
        <v>57</v>
      </c>
      <c r="B50" s="44"/>
      <c r="C50" s="44"/>
      <c r="D50" s="44"/>
      <c r="E50" s="44"/>
      <c r="F50" s="44"/>
      <c r="G50" s="44"/>
      <c r="H50" s="44">
        <v>2</v>
      </c>
      <c r="I50" s="44"/>
      <c r="J50" s="44">
        <v>2</v>
      </c>
      <c r="K50" s="44">
        <v>1</v>
      </c>
      <c r="L50" s="44">
        <v>1</v>
      </c>
      <c r="M50" s="44">
        <v>2</v>
      </c>
      <c r="N50" s="44">
        <v>4</v>
      </c>
    </row>
    <row r="51" spans="1:14" x14ac:dyDescent="0.25">
      <c r="A51" s="23" t="s">
        <v>13</v>
      </c>
      <c r="B51" s="44">
        <v>1</v>
      </c>
      <c r="C51" s="44">
        <v>1</v>
      </c>
      <c r="D51" s="44">
        <v>2</v>
      </c>
      <c r="E51" s="44">
        <v>2</v>
      </c>
      <c r="F51" s="44"/>
      <c r="G51" s="44">
        <v>2</v>
      </c>
      <c r="H51" s="44"/>
      <c r="I51" s="44">
        <v>1</v>
      </c>
      <c r="J51" s="44">
        <v>1</v>
      </c>
      <c r="K51" s="44"/>
      <c r="L51" s="44">
        <v>3</v>
      </c>
      <c r="M51" s="44">
        <v>3</v>
      </c>
      <c r="N51" s="44">
        <v>8</v>
      </c>
    </row>
    <row r="52" spans="1:14" x14ac:dyDescent="0.25">
      <c r="A52" s="23" t="s">
        <v>147</v>
      </c>
      <c r="B52" s="44"/>
      <c r="C52" s="44"/>
      <c r="D52" s="44"/>
      <c r="E52" s="44">
        <v>1</v>
      </c>
      <c r="F52" s="44"/>
      <c r="G52" s="44">
        <v>1</v>
      </c>
      <c r="H52" s="44"/>
      <c r="I52" s="44"/>
      <c r="J52" s="44"/>
      <c r="K52" s="44"/>
      <c r="L52" s="44"/>
      <c r="M52" s="44"/>
      <c r="N52" s="44">
        <v>1</v>
      </c>
    </row>
    <row r="53" spans="1:14" x14ac:dyDescent="0.25">
      <c r="A53" s="7" t="s">
        <v>85</v>
      </c>
      <c r="B53" s="44">
        <v>93</v>
      </c>
      <c r="C53" s="44">
        <v>60</v>
      </c>
      <c r="D53" s="44">
        <v>153</v>
      </c>
      <c r="E53" s="44">
        <v>55</v>
      </c>
      <c r="F53" s="44">
        <v>64</v>
      </c>
      <c r="G53" s="44">
        <v>119</v>
      </c>
      <c r="H53" s="44">
        <v>45</v>
      </c>
      <c r="I53" s="44">
        <v>84</v>
      </c>
      <c r="J53" s="44">
        <v>129</v>
      </c>
      <c r="K53" s="44">
        <v>13</v>
      </c>
      <c r="L53" s="44">
        <v>62</v>
      </c>
      <c r="M53" s="44">
        <v>75</v>
      </c>
      <c r="N53" s="44">
        <v>476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2" t="s">
        <v>131</v>
      </c>
      <c r="B1" s="2" t="s">
        <v>132</v>
      </c>
    </row>
    <row r="2" spans="1:2" x14ac:dyDescent="0.25">
      <c r="A2" s="2" t="s">
        <v>107</v>
      </c>
      <c r="B2" s="2">
        <v>70101</v>
      </c>
    </row>
    <row r="3" spans="1:2" x14ac:dyDescent="0.25">
      <c r="A3" s="2" t="s">
        <v>109</v>
      </c>
      <c r="B3" s="2">
        <v>70102</v>
      </c>
    </row>
    <row r="4" spans="1:2" x14ac:dyDescent="0.25">
      <c r="A4" s="2" t="s">
        <v>106</v>
      </c>
      <c r="B4" s="2">
        <v>70103</v>
      </c>
    </row>
    <row r="5" spans="1:2" x14ac:dyDescent="0.25">
      <c r="A5" s="2" t="s">
        <v>108</v>
      </c>
      <c r="B5" s="2">
        <v>70104</v>
      </c>
    </row>
    <row r="6" spans="1:2" x14ac:dyDescent="0.25">
      <c r="A6" s="2" t="s">
        <v>110</v>
      </c>
      <c r="B6" s="2">
        <v>70105</v>
      </c>
    </row>
    <row r="7" spans="1:2" x14ac:dyDescent="0.25">
      <c r="A7" s="2" t="s">
        <v>12</v>
      </c>
      <c r="B7" s="2">
        <v>70106</v>
      </c>
    </row>
    <row r="8" spans="1:2" x14ac:dyDescent="0.25">
      <c r="A8" s="2" t="s">
        <v>102</v>
      </c>
      <c r="B8" s="2">
        <v>70107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="60" zoomScaleNormal="60" workbookViewId="0">
      <selection activeCell="B21" sqref="B2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39" t="s">
        <v>99</v>
      </c>
      <c r="B1" s="39" t="s">
        <v>101</v>
      </c>
      <c r="C1" s="40" t="s">
        <v>98</v>
      </c>
      <c r="D1" s="40" t="s">
        <v>88</v>
      </c>
      <c r="E1" s="40" t="s">
        <v>89</v>
      </c>
      <c r="F1" s="40" t="s">
        <v>90</v>
      </c>
      <c r="G1" s="40" t="s">
        <v>91</v>
      </c>
    </row>
    <row r="2" spans="1:7" x14ac:dyDescent="0.25">
      <c r="A2" s="28" t="s">
        <v>21</v>
      </c>
      <c r="B2" s="19">
        <v>0.81927710843373491</v>
      </c>
      <c r="C2" s="19">
        <v>1</v>
      </c>
      <c r="D2" s="19">
        <v>0.82352941176470584</v>
      </c>
      <c r="E2" s="19">
        <v>0.82352941176470584</v>
      </c>
      <c r="F2" s="19">
        <v>0.72727272727272729</v>
      </c>
      <c r="G2" s="19">
        <v>0.7857142857142857</v>
      </c>
    </row>
    <row r="3" spans="1:7" x14ac:dyDescent="0.25">
      <c r="A3" s="29" t="s">
        <v>53</v>
      </c>
      <c r="B3" s="19">
        <v>1</v>
      </c>
      <c r="C3" s="19">
        <v>1</v>
      </c>
      <c r="D3" s="19">
        <v>1</v>
      </c>
      <c r="E3" s="19">
        <v>1</v>
      </c>
      <c r="F3" s="19">
        <v>1</v>
      </c>
      <c r="G3" s="19">
        <v>1</v>
      </c>
    </row>
    <row r="4" spans="1:7" x14ac:dyDescent="0.25">
      <c r="A4" s="29" t="s">
        <v>22</v>
      </c>
      <c r="B4" s="19">
        <v>1</v>
      </c>
      <c r="C4" s="19">
        <v>1</v>
      </c>
      <c r="D4" s="19" t="s">
        <v>130</v>
      </c>
      <c r="E4" s="19" t="s">
        <v>130</v>
      </c>
      <c r="F4" s="19" t="s">
        <v>130</v>
      </c>
      <c r="G4" s="19" t="s">
        <v>130</v>
      </c>
    </row>
    <row r="5" spans="1:7" x14ac:dyDescent="0.25">
      <c r="A5" s="29" t="s">
        <v>50</v>
      </c>
      <c r="B5" s="19">
        <v>0.83333333333333337</v>
      </c>
      <c r="C5" s="19">
        <v>1</v>
      </c>
      <c r="D5" s="19">
        <v>1</v>
      </c>
      <c r="E5" s="19" t="s">
        <v>130</v>
      </c>
      <c r="F5" s="19">
        <v>1</v>
      </c>
      <c r="G5" s="19">
        <v>0.66666666666666663</v>
      </c>
    </row>
    <row r="6" spans="1:7" x14ac:dyDescent="0.25">
      <c r="A6" s="29" t="s">
        <v>64</v>
      </c>
      <c r="B6" s="19">
        <v>0.85</v>
      </c>
      <c r="C6" s="19">
        <v>1</v>
      </c>
      <c r="D6" s="19">
        <v>0.8</v>
      </c>
      <c r="E6" s="19">
        <v>1</v>
      </c>
      <c r="F6" s="19">
        <v>0.33333333333333331</v>
      </c>
      <c r="G6" s="19">
        <v>1</v>
      </c>
    </row>
    <row r="7" spans="1:7" x14ac:dyDescent="0.25">
      <c r="A7" s="29" t="s">
        <v>39</v>
      </c>
      <c r="B7" s="19">
        <v>0.7857142857142857</v>
      </c>
      <c r="C7" s="19">
        <v>1</v>
      </c>
      <c r="D7" s="19">
        <v>0.8</v>
      </c>
      <c r="E7" s="19">
        <v>0.5</v>
      </c>
      <c r="F7" s="19">
        <v>0.66666666666666663</v>
      </c>
      <c r="G7" s="19">
        <v>1</v>
      </c>
    </row>
    <row r="8" spans="1:7" x14ac:dyDescent="0.25">
      <c r="A8" s="29" t="s">
        <v>46</v>
      </c>
      <c r="B8" s="19">
        <v>0.83333333333333337</v>
      </c>
      <c r="C8" s="19" t="s">
        <v>130</v>
      </c>
      <c r="D8" s="19">
        <v>1</v>
      </c>
      <c r="E8" s="19">
        <v>0.5</v>
      </c>
      <c r="F8" s="19">
        <v>1</v>
      </c>
      <c r="G8" s="19">
        <v>1</v>
      </c>
    </row>
    <row r="9" spans="1:7" x14ac:dyDescent="0.25">
      <c r="A9" s="29" t="s">
        <v>62</v>
      </c>
      <c r="B9" s="19">
        <v>0.33333333333333331</v>
      </c>
      <c r="C9" s="19" t="s">
        <v>130</v>
      </c>
      <c r="D9" s="19">
        <v>0</v>
      </c>
      <c r="E9" s="19" t="s">
        <v>130</v>
      </c>
      <c r="F9" s="19">
        <v>0.33333333333333331</v>
      </c>
      <c r="G9" s="19">
        <v>0.5</v>
      </c>
    </row>
    <row r="10" spans="1:7" x14ac:dyDescent="0.25">
      <c r="A10" s="29" t="s">
        <v>65</v>
      </c>
      <c r="B10" s="19">
        <v>1</v>
      </c>
      <c r="C10" s="19" t="s">
        <v>130</v>
      </c>
      <c r="D10" s="19" t="s">
        <v>130</v>
      </c>
      <c r="E10" s="19">
        <v>1</v>
      </c>
      <c r="F10" s="19" t="s">
        <v>130</v>
      </c>
      <c r="G10" s="19">
        <v>1</v>
      </c>
    </row>
    <row r="11" spans="1:7" x14ac:dyDescent="0.25">
      <c r="A11" s="29" t="s">
        <v>63</v>
      </c>
      <c r="B11" s="19">
        <v>0</v>
      </c>
      <c r="C11" s="19" t="s">
        <v>130</v>
      </c>
      <c r="D11" s="19" t="s">
        <v>130</v>
      </c>
      <c r="E11" s="19">
        <v>0</v>
      </c>
      <c r="F11" s="19" t="s">
        <v>130</v>
      </c>
      <c r="G11" s="19" t="s">
        <v>130</v>
      </c>
    </row>
    <row r="12" spans="1:7" x14ac:dyDescent="0.25">
      <c r="A12" s="29" t="s">
        <v>72</v>
      </c>
      <c r="B12" s="19">
        <v>1</v>
      </c>
      <c r="C12" s="19" t="s">
        <v>130</v>
      </c>
      <c r="D12" s="19" t="s">
        <v>130</v>
      </c>
      <c r="E12" s="19">
        <v>1</v>
      </c>
      <c r="F12" s="19">
        <v>1</v>
      </c>
      <c r="G12" s="19" t="s">
        <v>130</v>
      </c>
    </row>
    <row r="13" spans="1:7" x14ac:dyDescent="0.25">
      <c r="A13" s="29" t="s">
        <v>51</v>
      </c>
      <c r="B13" s="19">
        <v>0</v>
      </c>
      <c r="C13" s="19" t="s">
        <v>130</v>
      </c>
      <c r="D13" s="19" t="s">
        <v>130</v>
      </c>
      <c r="E13" s="19" t="s">
        <v>130</v>
      </c>
      <c r="F13" s="19">
        <v>0</v>
      </c>
      <c r="G13" s="19">
        <v>0</v>
      </c>
    </row>
    <row r="14" spans="1:7" x14ac:dyDescent="0.25">
      <c r="A14" s="28" t="s">
        <v>10</v>
      </c>
      <c r="B14" s="19">
        <v>0.63124999999999998</v>
      </c>
      <c r="C14" s="19">
        <v>0.67741935483870963</v>
      </c>
      <c r="D14" s="19">
        <v>0.55172413793103448</v>
      </c>
      <c r="E14" s="19">
        <v>0.625</v>
      </c>
      <c r="F14" s="19">
        <v>0.7142857142857143</v>
      </c>
      <c r="G14" s="19">
        <v>0.5757575757575758</v>
      </c>
    </row>
    <row r="15" spans="1:7" x14ac:dyDescent="0.25">
      <c r="A15" s="29" t="s">
        <v>60</v>
      </c>
      <c r="B15" s="19">
        <v>0.3</v>
      </c>
      <c r="C15" s="19">
        <v>0.33333333333333331</v>
      </c>
      <c r="D15" s="19">
        <v>1</v>
      </c>
      <c r="E15" s="19">
        <v>0</v>
      </c>
      <c r="F15" s="19">
        <v>0</v>
      </c>
      <c r="G15" s="19">
        <v>0</v>
      </c>
    </row>
    <row r="16" spans="1:7" x14ac:dyDescent="0.25">
      <c r="A16" s="29" t="s">
        <v>49</v>
      </c>
      <c r="B16" s="19">
        <v>0.90909090909090906</v>
      </c>
      <c r="C16" s="19">
        <v>1</v>
      </c>
      <c r="D16" s="19">
        <v>1</v>
      </c>
      <c r="E16" s="19">
        <v>0.66666666666666663</v>
      </c>
      <c r="F16" s="19">
        <v>1</v>
      </c>
      <c r="G16" s="19">
        <v>1</v>
      </c>
    </row>
    <row r="17" spans="1:7" x14ac:dyDescent="0.25">
      <c r="A17" s="29" t="s">
        <v>59</v>
      </c>
      <c r="B17" s="19">
        <v>0.8</v>
      </c>
      <c r="C17" s="19">
        <v>0</v>
      </c>
      <c r="D17" s="19">
        <v>1</v>
      </c>
      <c r="E17" s="19">
        <v>1</v>
      </c>
      <c r="F17" s="19">
        <v>1</v>
      </c>
      <c r="G17" s="19">
        <v>1</v>
      </c>
    </row>
    <row r="18" spans="1:7" x14ac:dyDescent="0.25">
      <c r="A18" s="29" t="s">
        <v>66</v>
      </c>
      <c r="B18" s="19">
        <v>0.8</v>
      </c>
      <c r="C18" s="19">
        <v>0.66666666666666663</v>
      </c>
      <c r="D18" s="19">
        <v>0.66666666666666663</v>
      </c>
      <c r="E18" s="19">
        <v>1</v>
      </c>
      <c r="F18" s="19">
        <v>1</v>
      </c>
      <c r="G18" s="19">
        <v>0.66666666666666663</v>
      </c>
    </row>
    <row r="19" spans="1:7" x14ac:dyDescent="0.25">
      <c r="A19" s="29" t="s">
        <v>68</v>
      </c>
      <c r="B19" s="19">
        <v>0.53333333333333333</v>
      </c>
      <c r="C19" s="19">
        <v>0.75</v>
      </c>
      <c r="D19" s="19">
        <v>0</v>
      </c>
      <c r="E19" s="19">
        <v>0.5</v>
      </c>
      <c r="F19" s="19">
        <v>0.75</v>
      </c>
      <c r="G19" s="19">
        <v>0.25</v>
      </c>
    </row>
    <row r="20" spans="1:7" x14ac:dyDescent="0.25">
      <c r="A20" s="29" t="s">
        <v>45</v>
      </c>
      <c r="B20" s="19">
        <v>0.15384615384615385</v>
      </c>
      <c r="C20" s="19">
        <v>0</v>
      </c>
      <c r="D20" s="19">
        <v>0</v>
      </c>
      <c r="E20" s="19">
        <v>0</v>
      </c>
      <c r="F20" s="19">
        <v>0</v>
      </c>
      <c r="G20" s="19">
        <v>1</v>
      </c>
    </row>
    <row r="21" spans="1:7" x14ac:dyDescent="0.25">
      <c r="A21" s="29" t="s">
        <v>58</v>
      </c>
      <c r="B21" s="19">
        <v>0.83333333333333337</v>
      </c>
      <c r="C21" s="19">
        <v>1</v>
      </c>
      <c r="D21" s="19">
        <v>0.5</v>
      </c>
      <c r="E21" s="19" t="s">
        <v>130</v>
      </c>
      <c r="F21" s="19" t="s">
        <v>130</v>
      </c>
      <c r="G21" s="19" t="s">
        <v>130</v>
      </c>
    </row>
    <row r="22" spans="1:7" x14ac:dyDescent="0.25">
      <c r="A22" s="29" t="s">
        <v>71</v>
      </c>
      <c r="B22" s="19">
        <v>0.875</v>
      </c>
      <c r="C22" s="19">
        <v>1</v>
      </c>
      <c r="D22" s="19">
        <v>1</v>
      </c>
      <c r="E22" s="19">
        <v>0</v>
      </c>
      <c r="F22" s="19">
        <v>1</v>
      </c>
      <c r="G22" s="19">
        <v>1</v>
      </c>
    </row>
    <row r="23" spans="1:7" x14ac:dyDescent="0.25">
      <c r="A23" s="29" t="s">
        <v>47</v>
      </c>
      <c r="B23" s="19">
        <v>0.68</v>
      </c>
      <c r="C23" s="19">
        <v>0.5</v>
      </c>
      <c r="D23" s="19">
        <v>0.4</v>
      </c>
      <c r="E23" s="19">
        <v>1</v>
      </c>
      <c r="F23" s="19">
        <v>0.83333333333333337</v>
      </c>
      <c r="G23" s="19">
        <v>0.75</v>
      </c>
    </row>
    <row r="24" spans="1:7" x14ac:dyDescent="0.25">
      <c r="A24" s="29" t="s">
        <v>73</v>
      </c>
      <c r="B24" s="19">
        <v>0.75</v>
      </c>
      <c r="C24" s="19">
        <v>1</v>
      </c>
      <c r="D24" s="19" t="s">
        <v>130</v>
      </c>
      <c r="E24" s="19" t="s">
        <v>130</v>
      </c>
      <c r="F24" s="19">
        <v>1</v>
      </c>
      <c r="G24" s="19">
        <v>0.5</v>
      </c>
    </row>
    <row r="25" spans="1:7" x14ac:dyDescent="0.25">
      <c r="A25" s="29" t="s">
        <v>11</v>
      </c>
      <c r="B25" s="19">
        <v>0.47826086956521741</v>
      </c>
      <c r="C25" s="19">
        <v>1</v>
      </c>
      <c r="D25" s="19">
        <v>0.25</v>
      </c>
      <c r="E25" s="19">
        <v>0.2</v>
      </c>
      <c r="F25" s="19">
        <v>0.83333333333333337</v>
      </c>
      <c r="G25" s="19">
        <v>0.2</v>
      </c>
    </row>
    <row r="26" spans="1:7" x14ac:dyDescent="0.25">
      <c r="A26" s="29" t="s">
        <v>69</v>
      </c>
      <c r="B26" s="19">
        <v>0.42857142857142855</v>
      </c>
      <c r="C26" s="19">
        <v>1</v>
      </c>
      <c r="D26" s="19">
        <v>0</v>
      </c>
      <c r="E26" s="19">
        <v>0.66666666666666663</v>
      </c>
      <c r="F26" s="19" t="s">
        <v>130</v>
      </c>
      <c r="G26" s="19">
        <v>0</v>
      </c>
    </row>
    <row r="27" spans="1:7" x14ac:dyDescent="0.25">
      <c r="A27" s="29" t="s">
        <v>74</v>
      </c>
      <c r="B27" s="19">
        <v>0.75</v>
      </c>
      <c r="C27" s="19" t="s">
        <v>130</v>
      </c>
      <c r="D27" s="19">
        <v>0.33333333333333331</v>
      </c>
      <c r="E27" s="19">
        <v>1</v>
      </c>
      <c r="F27" s="19">
        <v>1</v>
      </c>
      <c r="G27" s="19">
        <v>1</v>
      </c>
    </row>
    <row r="28" spans="1:7" x14ac:dyDescent="0.25">
      <c r="A28" s="29" t="s">
        <v>29</v>
      </c>
      <c r="B28" s="19">
        <v>1</v>
      </c>
      <c r="C28" s="19" t="s">
        <v>130</v>
      </c>
      <c r="D28" s="19">
        <v>1</v>
      </c>
      <c r="E28" s="19">
        <v>1</v>
      </c>
      <c r="F28" s="19">
        <v>1</v>
      </c>
      <c r="G28" s="19">
        <v>1</v>
      </c>
    </row>
    <row r="29" spans="1:7" x14ac:dyDescent="0.25">
      <c r="A29" s="28" t="s">
        <v>12</v>
      </c>
      <c r="B29" s="19">
        <v>0.3253012048192771</v>
      </c>
      <c r="C29" s="19">
        <v>0.34482758620689657</v>
      </c>
      <c r="D29" s="19">
        <v>0.2413793103448276</v>
      </c>
      <c r="E29" s="19">
        <v>0.12121212121212122</v>
      </c>
      <c r="F29" s="19">
        <v>0.41666666666666669</v>
      </c>
      <c r="G29" s="19">
        <v>0.46153846153846156</v>
      </c>
    </row>
    <row r="30" spans="1:7" x14ac:dyDescent="0.25">
      <c r="A30" s="29" t="s">
        <v>23</v>
      </c>
      <c r="B30" s="19">
        <v>0.21052631578947367</v>
      </c>
      <c r="C30" s="19">
        <v>0</v>
      </c>
      <c r="D30" s="19">
        <v>0</v>
      </c>
      <c r="E30" s="19">
        <v>0.33333333333333331</v>
      </c>
      <c r="F30" s="19">
        <v>0.5</v>
      </c>
      <c r="G30" s="19">
        <v>0.2</v>
      </c>
    </row>
    <row r="31" spans="1:7" x14ac:dyDescent="0.25">
      <c r="A31" s="29" t="s">
        <v>36</v>
      </c>
      <c r="B31" s="19">
        <v>0.26315789473684209</v>
      </c>
      <c r="C31" s="19">
        <v>0</v>
      </c>
      <c r="D31" s="19">
        <v>0.25</v>
      </c>
      <c r="E31" s="19">
        <v>0</v>
      </c>
      <c r="F31" s="19">
        <v>0.33333333333333331</v>
      </c>
      <c r="G31" s="19">
        <v>1</v>
      </c>
    </row>
    <row r="32" spans="1:7" x14ac:dyDescent="0.25">
      <c r="A32" s="29" t="s">
        <v>56</v>
      </c>
      <c r="B32" s="19">
        <v>1</v>
      </c>
      <c r="C32" s="19">
        <v>1</v>
      </c>
      <c r="D32" s="19">
        <v>1</v>
      </c>
      <c r="E32" s="19">
        <v>1</v>
      </c>
      <c r="F32" s="19">
        <v>1</v>
      </c>
      <c r="G32" s="19">
        <v>1</v>
      </c>
    </row>
    <row r="33" spans="1:7" x14ac:dyDescent="0.25">
      <c r="A33" s="29" t="s">
        <v>54</v>
      </c>
      <c r="B33" s="19">
        <v>0.35294117647058826</v>
      </c>
      <c r="C33" s="19">
        <v>0.6</v>
      </c>
      <c r="D33" s="19">
        <v>0</v>
      </c>
      <c r="E33" s="19">
        <v>0</v>
      </c>
      <c r="F33" s="19">
        <v>0.5</v>
      </c>
      <c r="G33" s="19">
        <v>0.66666666666666663</v>
      </c>
    </row>
    <row r="34" spans="1:7" x14ac:dyDescent="0.25">
      <c r="A34" s="29" t="s">
        <v>28</v>
      </c>
      <c r="B34" s="19">
        <v>0.72727272727272729</v>
      </c>
      <c r="C34" s="19">
        <v>0.5</v>
      </c>
      <c r="D34" s="19" t="s">
        <v>130</v>
      </c>
      <c r="E34" s="19">
        <v>0.5</v>
      </c>
      <c r="F34" s="19">
        <v>1</v>
      </c>
      <c r="G34" s="19">
        <v>1</v>
      </c>
    </row>
    <row r="35" spans="1:7" x14ac:dyDescent="0.25">
      <c r="A35" s="29" t="s">
        <v>43</v>
      </c>
      <c r="B35" s="19">
        <v>0.70588235294117652</v>
      </c>
      <c r="C35" s="19">
        <v>1</v>
      </c>
      <c r="D35" s="19">
        <v>0.6</v>
      </c>
      <c r="E35" s="19">
        <v>0</v>
      </c>
      <c r="F35" s="19">
        <v>1</v>
      </c>
      <c r="G35" s="19">
        <v>1</v>
      </c>
    </row>
    <row r="36" spans="1:7" x14ac:dyDescent="0.25">
      <c r="A36" s="29" t="s">
        <v>40</v>
      </c>
      <c r="B36" s="19">
        <v>0</v>
      </c>
      <c r="C36" s="19">
        <v>0</v>
      </c>
      <c r="D36" s="19" t="s">
        <v>130</v>
      </c>
      <c r="E36" s="19">
        <v>0</v>
      </c>
      <c r="F36" s="19">
        <v>0</v>
      </c>
      <c r="G36" s="19" t="s">
        <v>130</v>
      </c>
    </row>
    <row r="37" spans="1:7" x14ac:dyDescent="0.25">
      <c r="A37" s="29" t="s">
        <v>33</v>
      </c>
      <c r="B37" s="19">
        <v>0.1111111111111111</v>
      </c>
      <c r="C37" s="19">
        <v>0</v>
      </c>
      <c r="D37" s="19">
        <v>0</v>
      </c>
      <c r="E37" s="19">
        <v>0</v>
      </c>
      <c r="F37" s="19">
        <v>0</v>
      </c>
      <c r="G37" s="19">
        <v>0.6</v>
      </c>
    </row>
    <row r="38" spans="1:7" x14ac:dyDescent="0.25">
      <c r="A38" s="29" t="s">
        <v>57</v>
      </c>
      <c r="B38" s="19">
        <v>0.27272727272727271</v>
      </c>
      <c r="C38" s="19">
        <v>0</v>
      </c>
      <c r="D38" s="19">
        <v>0</v>
      </c>
      <c r="E38" s="19">
        <v>0</v>
      </c>
      <c r="F38" s="19">
        <v>0.5</v>
      </c>
      <c r="G38" s="19">
        <v>1</v>
      </c>
    </row>
    <row r="39" spans="1:7" x14ac:dyDescent="0.25">
      <c r="A39" s="29" t="s">
        <v>13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</row>
    <row r="40" spans="1:7" x14ac:dyDescent="0.25">
      <c r="A40" s="29" t="s">
        <v>31</v>
      </c>
      <c r="B40" s="19">
        <v>0.44444444444444442</v>
      </c>
      <c r="C40" s="19" t="s">
        <v>130</v>
      </c>
      <c r="D40" s="19">
        <v>0.4</v>
      </c>
      <c r="E40" s="19">
        <v>1</v>
      </c>
      <c r="F40" s="19">
        <v>0.5</v>
      </c>
      <c r="G40" s="19">
        <v>0</v>
      </c>
    </row>
    <row r="41" spans="1:7" x14ac:dyDescent="0.25">
      <c r="A41" s="29" t="s">
        <v>48</v>
      </c>
      <c r="B41" s="19">
        <v>0</v>
      </c>
      <c r="C41" s="19" t="s">
        <v>130</v>
      </c>
      <c r="D41" s="19" t="s">
        <v>130</v>
      </c>
      <c r="E41" s="19">
        <v>0</v>
      </c>
      <c r="F41" s="19">
        <v>0</v>
      </c>
      <c r="G41" s="19" t="s">
        <v>130</v>
      </c>
    </row>
    <row r="42" spans="1:7" x14ac:dyDescent="0.25">
      <c r="A42" s="29" t="s">
        <v>35</v>
      </c>
      <c r="B42" s="19">
        <v>0</v>
      </c>
      <c r="C42" s="19" t="s">
        <v>130</v>
      </c>
      <c r="D42" s="19" t="s">
        <v>130</v>
      </c>
      <c r="E42" s="19">
        <v>0</v>
      </c>
      <c r="F42" s="19">
        <v>0</v>
      </c>
      <c r="G42" s="19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1" zoomScale="70" zoomScaleNormal="70" workbookViewId="0">
      <selection activeCell="F31" sqref="F3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39" t="s">
        <v>99</v>
      </c>
      <c r="B1" s="39" t="s">
        <v>101</v>
      </c>
      <c r="C1" s="40" t="s">
        <v>98</v>
      </c>
      <c r="D1" s="40" t="s">
        <v>88</v>
      </c>
      <c r="E1" s="40" t="s">
        <v>89</v>
      </c>
      <c r="F1" s="40" t="s">
        <v>90</v>
      </c>
      <c r="G1" s="40" t="s">
        <v>91</v>
      </c>
    </row>
    <row r="2" spans="1:7" x14ac:dyDescent="0.25">
      <c r="A2" s="29" t="s">
        <v>53</v>
      </c>
      <c r="B2" s="19">
        <v>1</v>
      </c>
      <c r="C2" s="19">
        <v>1</v>
      </c>
      <c r="D2" s="19">
        <v>1</v>
      </c>
      <c r="E2" s="19">
        <v>1</v>
      </c>
      <c r="F2" s="19">
        <v>1</v>
      </c>
      <c r="G2" s="19">
        <v>1</v>
      </c>
    </row>
    <row r="3" spans="1:7" x14ac:dyDescent="0.25">
      <c r="A3" s="29" t="s">
        <v>22</v>
      </c>
      <c r="B3" s="19">
        <v>1</v>
      </c>
      <c r="C3" s="19">
        <v>1</v>
      </c>
      <c r="D3" s="19" t="s">
        <v>130</v>
      </c>
      <c r="E3" s="19" t="s">
        <v>130</v>
      </c>
      <c r="F3" s="19" t="s">
        <v>130</v>
      </c>
      <c r="G3" s="19" t="s">
        <v>130</v>
      </c>
    </row>
    <row r="4" spans="1:7" x14ac:dyDescent="0.25">
      <c r="A4" s="41" t="s">
        <v>50</v>
      </c>
      <c r="B4" s="19">
        <v>0.83333333333333337</v>
      </c>
      <c r="C4" s="19">
        <v>1</v>
      </c>
      <c r="D4" s="19">
        <v>1</v>
      </c>
      <c r="E4" s="19" t="s">
        <v>130</v>
      </c>
      <c r="F4" s="19">
        <v>1</v>
      </c>
      <c r="G4" s="19">
        <v>0.66666666666666663</v>
      </c>
    </row>
    <row r="5" spans="1:7" x14ac:dyDescent="0.25">
      <c r="A5" s="29" t="s">
        <v>64</v>
      </c>
      <c r="B5" s="19">
        <v>0.85</v>
      </c>
      <c r="C5" s="19">
        <v>1</v>
      </c>
      <c r="D5" s="19">
        <v>0.8</v>
      </c>
      <c r="E5" s="19">
        <v>1</v>
      </c>
      <c r="F5" s="19">
        <v>0.33333333333333331</v>
      </c>
      <c r="G5" s="19">
        <v>1</v>
      </c>
    </row>
    <row r="6" spans="1:7" x14ac:dyDescent="0.25">
      <c r="A6" s="29" t="s">
        <v>39</v>
      </c>
      <c r="B6" s="19">
        <v>0.7857142857142857</v>
      </c>
      <c r="C6" s="19">
        <v>1</v>
      </c>
      <c r="D6" s="19">
        <v>0.8</v>
      </c>
      <c r="E6" s="19">
        <v>0.5</v>
      </c>
      <c r="F6" s="19">
        <v>0.66666666666666663</v>
      </c>
      <c r="G6" s="19">
        <v>1</v>
      </c>
    </row>
    <row r="7" spans="1:7" x14ac:dyDescent="0.25">
      <c r="A7" s="29" t="s">
        <v>46</v>
      </c>
      <c r="B7" s="19">
        <v>0.83333333333333337</v>
      </c>
      <c r="C7" s="19" t="s">
        <v>130</v>
      </c>
      <c r="D7" s="19">
        <v>1</v>
      </c>
      <c r="E7" s="19">
        <v>0.5</v>
      </c>
      <c r="F7" s="19">
        <v>1</v>
      </c>
      <c r="G7" s="19">
        <v>1</v>
      </c>
    </row>
    <row r="8" spans="1:7" x14ac:dyDescent="0.25">
      <c r="A8" s="41" t="s">
        <v>62</v>
      </c>
      <c r="B8" s="19">
        <v>0.33333333333333331</v>
      </c>
      <c r="C8" s="19" t="s">
        <v>130</v>
      </c>
      <c r="D8" s="19">
        <v>0</v>
      </c>
      <c r="E8" s="19" t="s">
        <v>130</v>
      </c>
      <c r="F8" s="19">
        <v>0.33333333333333331</v>
      </c>
      <c r="G8" s="19">
        <v>0.5</v>
      </c>
    </row>
    <row r="9" spans="1:7" x14ac:dyDescent="0.25">
      <c r="A9" s="29" t="s">
        <v>65</v>
      </c>
      <c r="B9" s="19">
        <v>1</v>
      </c>
      <c r="C9" s="19" t="s">
        <v>130</v>
      </c>
      <c r="D9" s="19" t="s">
        <v>130</v>
      </c>
      <c r="E9" s="19">
        <v>1</v>
      </c>
      <c r="F9" s="19" t="s">
        <v>130</v>
      </c>
      <c r="G9" s="19">
        <v>1</v>
      </c>
    </row>
    <row r="10" spans="1:7" x14ac:dyDescent="0.25">
      <c r="A10" s="29" t="s">
        <v>63</v>
      </c>
      <c r="B10" s="19">
        <v>0</v>
      </c>
      <c r="C10" s="19" t="s">
        <v>130</v>
      </c>
      <c r="D10" s="19" t="s">
        <v>130</v>
      </c>
      <c r="E10" s="19">
        <v>0</v>
      </c>
      <c r="F10" s="19" t="s">
        <v>130</v>
      </c>
      <c r="G10" s="19" t="s">
        <v>130</v>
      </c>
    </row>
    <row r="11" spans="1:7" x14ac:dyDescent="0.25">
      <c r="A11" s="29" t="s">
        <v>72</v>
      </c>
      <c r="B11" s="19">
        <v>1</v>
      </c>
      <c r="C11" s="19" t="s">
        <v>130</v>
      </c>
      <c r="D11" s="19" t="s">
        <v>130</v>
      </c>
      <c r="E11" s="19">
        <v>1</v>
      </c>
      <c r="F11" s="19">
        <v>1</v>
      </c>
      <c r="G11" s="19" t="s">
        <v>130</v>
      </c>
    </row>
    <row r="12" spans="1:7" x14ac:dyDescent="0.25">
      <c r="A12" s="29" t="s">
        <v>51</v>
      </c>
      <c r="B12" s="19">
        <v>0</v>
      </c>
      <c r="C12" s="19" t="s">
        <v>130</v>
      </c>
      <c r="D12" s="19" t="s">
        <v>130</v>
      </c>
      <c r="E12" s="19" t="s">
        <v>130</v>
      </c>
      <c r="F12" s="19">
        <v>0</v>
      </c>
      <c r="G12" s="19">
        <v>0</v>
      </c>
    </row>
    <row r="13" spans="1:7" x14ac:dyDescent="0.25">
      <c r="A13" s="29" t="s">
        <v>60</v>
      </c>
      <c r="B13" s="19">
        <v>0.3</v>
      </c>
      <c r="C13" s="19">
        <v>0.33333333333333331</v>
      </c>
      <c r="D13" s="19">
        <v>1</v>
      </c>
      <c r="E13" s="19">
        <v>0</v>
      </c>
      <c r="F13" s="19">
        <v>0</v>
      </c>
      <c r="G13" s="19">
        <v>0</v>
      </c>
    </row>
    <row r="14" spans="1:7" x14ac:dyDescent="0.25">
      <c r="A14" s="29" t="s">
        <v>49</v>
      </c>
      <c r="B14" s="19">
        <v>0.90909090909090906</v>
      </c>
      <c r="C14" s="19">
        <v>1</v>
      </c>
      <c r="D14" s="19">
        <v>1</v>
      </c>
      <c r="E14" s="19">
        <v>0.66666666666666663</v>
      </c>
      <c r="F14" s="19">
        <v>1</v>
      </c>
      <c r="G14" s="19">
        <v>1</v>
      </c>
    </row>
    <row r="15" spans="1:7" x14ac:dyDescent="0.25">
      <c r="A15" s="29" t="s">
        <v>59</v>
      </c>
      <c r="B15" s="19">
        <v>0.8</v>
      </c>
      <c r="C15" s="19">
        <v>0</v>
      </c>
      <c r="D15" s="19">
        <v>1</v>
      </c>
      <c r="E15" s="19">
        <v>1</v>
      </c>
      <c r="F15" s="19">
        <v>1</v>
      </c>
      <c r="G15" s="19">
        <v>1</v>
      </c>
    </row>
    <row r="16" spans="1:7" x14ac:dyDescent="0.25">
      <c r="A16" s="41" t="s">
        <v>66</v>
      </c>
      <c r="B16" s="19">
        <v>0.8</v>
      </c>
      <c r="C16" s="19">
        <v>0.66666666666666663</v>
      </c>
      <c r="D16" s="19">
        <v>0.66666666666666663</v>
      </c>
      <c r="E16" s="19">
        <v>1</v>
      </c>
      <c r="F16" s="19">
        <v>1</v>
      </c>
      <c r="G16" s="19">
        <v>0.66666666666666663</v>
      </c>
    </row>
    <row r="17" spans="1:7" x14ac:dyDescent="0.25">
      <c r="A17" s="41" t="s">
        <v>68</v>
      </c>
      <c r="B17" s="19">
        <v>0.53333333333333333</v>
      </c>
      <c r="C17" s="19">
        <v>0.75</v>
      </c>
      <c r="D17" s="19">
        <v>0</v>
      </c>
      <c r="E17" s="19">
        <v>0.5</v>
      </c>
      <c r="F17" s="19">
        <v>0.75</v>
      </c>
      <c r="G17" s="19">
        <v>0.25</v>
      </c>
    </row>
    <row r="18" spans="1:7" x14ac:dyDescent="0.25">
      <c r="A18" s="29" t="s">
        <v>45</v>
      </c>
      <c r="B18" s="19">
        <v>0.15384615384615385</v>
      </c>
      <c r="C18" s="19">
        <v>0</v>
      </c>
      <c r="D18" s="19">
        <v>0</v>
      </c>
      <c r="E18" s="19">
        <v>0</v>
      </c>
      <c r="F18" s="19">
        <v>0</v>
      </c>
      <c r="G18" s="19">
        <v>1</v>
      </c>
    </row>
    <row r="19" spans="1:7" x14ac:dyDescent="0.25">
      <c r="A19" s="29" t="s">
        <v>58</v>
      </c>
      <c r="B19" s="19">
        <v>0.83333333333333337</v>
      </c>
      <c r="C19" s="19">
        <v>1</v>
      </c>
      <c r="D19" s="19">
        <v>0.5</v>
      </c>
      <c r="E19" s="19" t="s">
        <v>130</v>
      </c>
      <c r="F19" s="19" t="s">
        <v>130</v>
      </c>
      <c r="G19" s="19" t="s">
        <v>130</v>
      </c>
    </row>
    <row r="20" spans="1:7" x14ac:dyDescent="0.25">
      <c r="A20" s="29" t="s">
        <v>71</v>
      </c>
      <c r="B20" s="19">
        <v>0.875</v>
      </c>
      <c r="C20" s="19">
        <v>1</v>
      </c>
      <c r="D20" s="19">
        <v>1</v>
      </c>
      <c r="E20" s="19">
        <v>0</v>
      </c>
      <c r="F20" s="19">
        <v>1</v>
      </c>
      <c r="G20" s="19">
        <v>1</v>
      </c>
    </row>
    <row r="21" spans="1:7" x14ac:dyDescent="0.25">
      <c r="A21" s="29" t="s">
        <v>47</v>
      </c>
      <c r="B21" s="19">
        <v>0.68</v>
      </c>
      <c r="C21" s="19">
        <v>0.5</v>
      </c>
      <c r="D21" s="19">
        <v>0.4</v>
      </c>
      <c r="E21" s="19">
        <v>1</v>
      </c>
      <c r="F21" s="19">
        <v>0.83333333333333337</v>
      </c>
      <c r="G21" s="19">
        <v>0.75</v>
      </c>
    </row>
    <row r="22" spans="1:7" x14ac:dyDescent="0.25">
      <c r="A22" s="29" t="s">
        <v>73</v>
      </c>
      <c r="B22" s="19">
        <v>0.75</v>
      </c>
      <c r="C22" s="19">
        <v>1</v>
      </c>
      <c r="D22" s="19" t="s">
        <v>130</v>
      </c>
      <c r="E22" s="19" t="s">
        <v>130</v>
      </c>
      <c r="F22" s="19">
        <v>1</v>
      </c>
      <c r="G22" s="19">
        <v>0.5</v>
      </c>
    </row>
    <row r="23" spans="1:7" x14ac:dyDescent="0.25">
      <c r="A23" s="41" t="s">
        <v>11</v>
      </c>
      <c r="B23" s="19">
        <v>0.47826086956521741</v>
      </c>
      <c r="C23" s="19">
        <v>1</v>
      </c>
      <c r="D23" s="19">
        <v>0.25</v>
      </c>
      <c r="E23" s="19">
        <v>0.2</v>
      </c>
      <c r="F23" s="19">
        <v>0.83333333333333337</v>
      </c>
      <c r="G23" s="42">
        <v>0.2</v>
      </c>
    </row>
    <row r="24" spans="1:7" x14ac:dyDescent="0.25">
      <c r="A24" s="29" t="s">
        <v>69</v>
      </c>
      <c r="B24" s="19">
        <v>0.42857142857142855</v>
      </c>
      <c r="C24" s="19">
        <v>1</v>
      </c>
      <c r="D24" s="19">
        <v>0</v>
      </c>
      <c r="E24" s="19">
        <v>0.66666666666666663</v>
      </c>
      <c r="F24" s="19" t="s">
        <v>130</v>
      </c>
      <c r="G24" s="19">
        <v>0</v>
      </c>
    </row>
    <row r="25" spans="1:7" x14ac:dyDescent="0.25">
      <c r="A25" s="29" t="s">
        <v>74</v>
      </c>
      <c r="B25" s="19">
        <v>0.75</v>
      </c>
      <c r="C25" s="19" t="s">
        <v>130</v>
      </c>
      <c r="D25" s="19">
        <v>0.33333333333333331</v>
      </c>
      <c r="E25" s="19">
        <v>1</v>
      </c>
      <c r="F25" s="19">
        <v>1</v>
      </c>
      <c r="G25" s="19">
        <v>1</v>
      </c>
    </row>
    <row r="26" spans="1:7" x14ac:dyDescent="0.25">
      <c r="A26" s="29" t="s">
        <v>29</v>
      </c>
      <c r="B26" s="19">
        <v>1</v>
      </c>
      <c r="C26" s="19" t="s">
        <v>130</v>
      </c>
      <c r="D26" s="19">
        <v>1</v>
      </c>
      <c r="E26" s="19">
        <v>1</v>
      </c>
      <c r="F26" s="19">
        <v>1</v>
      </c>
      <c r="G26" s="19">
        <v>1</v>
      </c>
    </row>
    <row r="27" spans="1:7" x14ac:dyDescent="0.25">
      <c r="A27" s="41" t="s">
        <v>23</v>
      </c>
      <c r="B27" s="19">
        <v>0.21052631578947367</v>
      </c>
      <c r="C27" s="19">
        <v>0</v>
      </c>
      <c r="D27" s="19">
        <v>0</v>
      </c>
      <c r="E27" s="19">
        <v>0.33333333333333331</v>
      </c>
      <c r="F27" s="19">
        <v>0.5</v>
      </c>
      <c r="G27" s="19">
        <v>0.2</v>
      </c>
    </row>
    <row r="28" spans="1:7" x14ac:dyDescent="0.25">
      <c r="A28" s="29" t="s">
        <v>36</v>
      </c>
      <c r="B28" s="19">
        <v>0.26315789473684209</v>
      </c>
      <c r="C28" s="19">
        <v>0</v>
      </c>
      <c r="D28" s="19">
        <v>0.25</v>
      </c>
      <c r="E28" s="19">
        <v>0</v>
      </c>
      <c r="F28" s="19">
        <v>0.33333333333333331</v>
      </c>
      <c r="G28" s="19">
        <v>1</v>
      </c>
    </row>
    <row r="29" spans="1:7" x14ac:dyDescent="0.25">
      <c r="A29" s="29" t="s">
        <v>56</v>
      </c>
      <c r="B29" s="19">
        <v>1</v>
      </c>
      <c r="C29" s="19">
        <v>1</v>
      </c>
      <c r="D29" s="19">
        <v>1</v>
      </c>
      <c r="E29" s="19">
        <v>1</v>
      </c>
      <c r="F29" s="19">
        <v>1</v>
      </c>
      <c r="G29" s="19">
        <v>1</v>
      </c>
    </row>
    <row r="30" spans="1:7" x14ac:dyDescent="0.25">
      <c r="A30" s="29" t="s">
        <v>54</v>
      </c>
      <c r="B30" s="19">
        <v>0.35294117647058826</v>
      </c>
      <c r="C30" s="19">
        <v>0.6</v>
      </c>
      <c r="D30" s="19">
        <v>0</v>
      </c>
      <c r="E30" s="19">
        <v>0</v>
      </c>
      <c r="F30" s="19">
        <v>0.5</v>
      </c>
      <c r="G30" s="19">
        <v>0.66666666666666663</v>
      </c>
    </row>
    <row r="31" spans="1:7" x14ac:dyDescent="0.25">
      <c r="A31" s="29" t="s">
        <v>28</v>
      </c>
      <c r="B31" s="19">
        <v>0.72727272727272729</v>
      </c>
      <c r="C31" s="19">
        <v>0.5</v>
      </c>
      <c r="D31" s="19" t="s">
        <v>130</v>
      </c>
      <c r="E31" s="19">
        <v>0.5</v>
      </c>
      <c r="F31" s="19">
        <v>1</v>
      </c>
      <c r="G31" s="19">
        <v>1</v>
      </c>
    </row>
    <row r="32" spans="1:7" x14ac:dyDescent="0.25">
      <c r="A32" s="29" t="s">
        <v>43</v>
      </c>
      <c r="B32" s="19">
        <v>0.70588235294117652</v>
      </c>
      <c r="C32" s="19">
        <v>1</v>
      </c>
      <c r="D32" s="19">
        <v>0.6</v>
      </c>
      <c r="E32" s="19">
        <v>0</v>
      </c>
      <c r="F32" s="19">
        <v>1</v>
      </c>
      <c r="G32" s="19">
        <v>1</v>
      </c>
    </row>
    <row r="33" spans="1:7" x14ac:dyDescent="0.25">
      <c r="A33" s="29" t="s">
        <v>40</v>
      </c>
      <c r="B33" s="19">
        <v>0</v>
      </c>
      <c r="C33" s="19">
        <v>0</v>
      </c>
      <c r="D33" s="19" t="s">
        <v>130</v>
      </c>
      <c r="E33" s="19">
        <v>0</v>
      </c>
      <c r="F33" s="19">
        <v>0</v>
      </c>
      <c r="G33" s="19" t="s">
        <v>130</v>
      </c>
    </row>
    <row r="34" spans="1:7" x14ac:dyDescent="0.25">
      <c r="A34" s="29" t="s">
        <v>33</v>
      </c>
      <c r="B34" s="19">
        <v>0.1111111111111111</v>
      </c>
      <c r="C34" s="19">
        <v>0</v>
      </c>
      <c r="D34" s="19">
        <v>0</v>
      </c>
      <c r="E34" s="19">
        <v>0</v>
      </c>
      <c r="F34" s="19">
        <v>0</v>
      </c>
      <c r="G34" s="19">
        <v>0.6</v>
      </c>
    </row>
    <row r="35" spans="1:7" x14ac:dyDescent="0.25">
      <c r="A35" s="29" t="s">
        <v>57</v>
      </c>
      <c r="B35" s="19">
        <v>0.27272727272727271</v>
      </c>
      <c r="C35" s="19">
        <v>0</v>
      </c>
      <c r="D35" s="19">
        <v>0</v>
      </c>
      <c r="E35" s="19">
        <v>0</v>
      </c>
      <c r="F35" s="19">
        <v>0.5</v>
      </c>
      <c r="G35" s="19">
        <v>1</v>
      </c>
    </row>
    <row r="36" spans="1:7" x14ac:dyDescent="0.25">
      <c r="A36" s="29" t="s">
        <v>13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x14ac:dyDescent="0.25">
      <c r="A37" s="29" t="s">
        <v>31</v>
      </c>
      <c r="B37" s="19">
        <v>0.44444444444444442</v>
      </c>
      <c r="C37" s="19" t="s">
        <v>130</v>
      </c>
      <c r="D37" s="19">
        <v>0.4</v>
      </c>
      <c r="E37" s="19">
        <v>1</v>
      </c>
      <c r="F37" s="19">
        <v>0.5</v>
      </c>
      <c r="G37" s="19">
        <v>0</v>
      </c>
    </row>
    <row r="38" spans="1:7" x14ac:dyDescent="0.25">
      <c r="A38" s="29" t="s">
        <v>48</v>
      </c>
      <c r="B38" s="19">
        <v>0</v>
      </c>
      <c r="C38" s="19" t="s">
        <v>130</v>
      </c>
      <c r="D38" s="19" t="s">
        <v>130</v>
      </c>
      <c r="E38" s="19">
        <v>0</v>
      </c>
      <c r="F38" s="19">
        <v>0</v>
      </c>
      <c r="G38" s="19" t="s">
        <v>130</v>
      </c>
    </row>
    <row r="39" spans="1:7" x14ac:dyDescent="0.25">
      <c r="A39" s="29" t="s">
        <v>35</v>
      </c>
      <c r="B39" s="19">
        <v>0</v>
      </c>
      <c r="C39" s="19" t="s">
        <v>130</v>
      </c>
      <c r="D39" s="19" t="s">
        <v>130</v>
      </c>
      <c r="E39" s="19">
        <v>0</v>
      </c>
      <c r="F39" s="19">
        <v>0</v>
      </c>
      <c r="G39" s="19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Gest_Vist-MESES</vt:lpstr>
      <vt:lpstr>CONSOL_DIST </vt:lpstr>
      <vt:lpstr>DINAM_DIST</vt:lpstr>
      <vt:lpstr>CONSOL_EESS</vt:lpstr>
      <vt:lpstr>DINA_EESS</vt:lpstr>
      <vt:lpstr>DISTRITOS ORDEN</vt:lpstr>
      <vt:lpstr>Hoja2</vt:lpstr>
      <vt:lpstr>Hoja3</vt:lpstr>
      <vt:lpstr>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l. Cuya Yaya</dc:creator>
  <cp:lastModifiedBy>Miguel Angel Torrejon Diaz</cp:lastModifiedBy>
  <dcterms:created xsi:type="dcterms:W3CDTF">2021-09-13T23:13:40Z</dcterms:created>
  <dcterms:modified xsi:type="dcterms:W3CDTF">2024-05-15T14:08:22Z</dcterms:modified>
</cp:coreProperties>
</file>